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R:\080\T80-11032-TUS-W 3RD ST BRIDGE-CITY OF UHRICHSVILLE-\116211\400-Engineering\Drainage\Deck Drainage\"/>
    </mc:Choice>
  </mc:AlternateContent>
  <xr:revisionPtr revIDLastSave="0" documentId="13_ncr:1_{C7C1352E-2A63-4F97-A078-5C8B87C1E233}" xr6:coauthVersionLast="47" xr6:coauthVersionMax="47" xr10:uidLastSave="{00000000-0000-0000-0000-000000000000}"/>
  <bookViews>
    <workbookView minimized="1" xWindow="1395" yWindow="-195" windowWidth="20250" windowHeight="13020" tabRatio="841" activeTab="3" xr2:uid="{00000000-000D-0000-FFFF-FFFF00000000}"/>
    <workbookView xWindow="25080" yWindow="-120" windowWidth="25440" windowHeight="15990" xr2:uid="{F58CF81A-5D58-4CFA-9081-0F1F03C4111D}"/>
  </bookViews>
  <sheets>
    <sheet name="Sign Off Sheet" sheetId="7" r:id="rId1"/>
    <sheet name="Hydroplaning Depth" sheetId="1" r:id="rId2"/>
    <sheet name="Vertical Curve Calcs" sheetId="3" r:id="rId3"/>
    <sheet name="Left" sheetId="2" r:id="rId4"/>
    <sheet name="Right" sheetId="8" r:id="rId5"/>
    <sheet name="Rain Int" sheetId="10" r:id="rId6"/>
  </sheets>
  <externalReferences>
    <externalReference r:id="rId7"/>
    <externalReference r:id="rId8"/>
  </externalReferences>
  <definedNames>
    <definedName name="Bearing_L" localSheetId="5">#REF!</definedName>
    <definedName name="Bearing_L" localSheetId="4">#REF!</definedName>
    <definedName name="Bearing_L">#REF!</definedName>
    <definedName name="Bearing_T_Ext" localSheetId="4">#REF!</definedName>
    <definedName name="Bearing_T_Ext">#REF!</definedName>
    <definedName name="Bearing_T_Int" localSheetId="4">#REF!</definedName>
    <definedName name="Bearing_T_Int">#REF!</definedName>
    <definedName name="Bearing_W" localSheetId="4">#REF!</definedName>
    <definedName name="Bearing_W">#REF!</definedName>
    <definedName name="Beta_Ext" localSheetId="4">#REF!</definedName>
    <definedName name="Beta_Ext">#REF!</definedName>
    <definedName name="Beta_Int" localSheetId="4">#REF!</definedName>
    <definedName name="Beta_Int">#REF!</definedName>
    <definedName name="C_stiffness" localSheetId="4">#REF!</definedName>
    <definedName name="C_stiffness">#REF!</definedName>
    <definedName name="D" localSheetId="4">#REF!</definedName>
    <definedName name="D">#REF!</definedName>
    <definedName name="Dead_Load" localSheetId="4">#REF!</definedName>
    <definedName name="Dead_Load">#REF!</definedName>
    <definedName name="Gh" localSheetId="4">#REF!</definedName>
    <definedName name="Gh">#REF!</definedName>
    <definedName name="Gv" localSheetId="4">#REF!</definedName>
    <definedName name="Gv">#REF!</definedName>
    <definedName name="inner1" localSheetId="4">#REF!</definedName>
    <definedName name="inner1">#REF!</definedName>
    <definedName name="inner2" localSheetId="4">#REF!</definedName>
    <definedName name="inner2">#REF!</definedName>
    <definedName name="K" localSheetId="4">#REF!</definedName>
    <definedName name="K">#REF!</definedName>
    <definedName name="L" localSheetId="4">#REF!</definedName>
    <definedName name="L">#REF!</definedName>
    <definedName name="Live_Load" localSheetId="4">#REF!</definedName>
    <definedName name="Live_Load">#REF!</definedName>
    <definedName name="Load_Fraction" localSheetId="4">#REF!</definedName>
    <definedName name="Load_Fraction">#REF!</definedName>
    <definedName name="Ng" localSheetId="4">#REF!</definedName>
    <definedName name="Ng">#REF!</definedName>
    <definedName name="NL" localSheetId="4">#REF!</definedName>
    <definedName name="NL">#REF!</definedName>
    <definedName name="outer1" localSheetId="4">#REF!</definedName>
    <definedName name="outer1">#REF!</definedName>
    <definedName name="outer2" localSheetId="4">#REF!</definedName>
    <definedName name="outer2">#REF!</definedName>
    <definedName name="P_A_all._Ext" localSheetId="4">#REF!</definedName>
    <definedName name="P_A_all._Ext">#REF!</definedName>
    <definedName name="P_A_all._Int" localSheetId="4">#REF!</definedName>
    <definedName name="P_A_all._Int">#REF!</definedName>
    <definedName name="P_A_D.L." localSheetId="4">#REF!</definedName>
    <definedName name="P_A_D.L.">#REF!</definedName>
    <definedName name="P_A_L.L." localSheetId="4">#REF!</definedName>
    <definedName name="P_A_L.L.">#REF!</definedName>
    <definedName name="P_A_T.L." localSheetId="4">#REF!</definedName>
    <definedName name="P_A_T.L.">#REF!</definedName>
    <definedName name="PC_Elev" localSheetId="4">#REF!</definedName>
    <definedName name="PC_Elev">#REF!</definedName>
    <definedName name="PC_Sta" localSheetId="4">#REF!</definedName>
    <definedName name="PC_Sta">#REF!</definedName>
    <definedName name="_xlnm.Print_Area" localSheetId="1">'Hydroplaning Depth'!$A$1:$J$29</definedName>
    <definedName name="_xlnm.Print_Area" localSheetId="3">Left!$A$1:$T$60</definedName>
    <definedName name="_xlnm.Print_Area" localSheetId="4">Right!$A$1:$T$61</definedName>
    <definedName name="_xlnm.Print_Area" localSheetId="0">'Sign Off Sheet'!$A$1:$J$38</definedName>
    <definedName name="_xlnm.Print_Area" localSheetId="2">'Vertical Curve Calcs'!$A$1:$I$58</definedName>
    <definedName name="_xlnm.Print_Titles" localSheetId="1">'Hydroplaning Depth'!$1:$9</definedName>
    <definedName name="_xlnm.Print_Titles" localSheetId="3">Left!$1:$20</definedName>
    <definedName name="_xlnm.Print_Titles" localSheetId="5">'Rain Int'!$1:$29</definedName>
    <definedName name="_xlnm.Print_Titles" localSheetId="4">Right!$1:$20</definedName>
    <definedName name="_xlnm.Print_Titles" localSheetId="2">'Vertical Curve Calcs'!$1:$9</definedName>
    <definedName name="S" localSheetId="5">#REF!</definedName>
    <definedName name="S" localSheetId="4">#REF!</definedName>
    <definedName name="S">#REF!</definedName>
    <definedName name="Shape_Factor_Ext" localSheetId="4">#REF!</definedName>
    <definedName name="Shape_Factor_Ext">#REF!</definedName>
    <definedName name="Shape_Factor_Int" localSheetId="4">#REF!</definedName>
    <definedName name="Shape_Factor_Int">#REF!</definedName>
    <definedName name="Spanner_Auto_File">"C:\EXCEL\XLSHEET\1796SCRD.x2a"</definedName>
    <definedName name="W" localSheetId="5">#REF!</definedName>
    <definedName name="W" localSheetId="4">#REF!</definedName>
    <definedName name="W">#REF!</definedName>
    <definedName name="z">'[1]Elastomeric Bearing - Rehab'!$B$20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8" i="10" l="1"/>
  <c r="G6" i="10"/>
  <c r="G24" i="2"/>
  <c r="G23" i="2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C32" i="3"/>
  <c r="B32" i="3"/>
  <c r="F31" i="2"/>
  <c r="M31" i="2"/>
  <c r="N31" i="2"/>
  <c r="O31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0" i="2"/>
  <c r="F29" i="2"/>
  <c r="F28" i="2"/>
  <c r="F27" i="2"/>
  <c r="F26" i="2"/>
  <c r="F25" i="2"/>
  <c r="F24" i="2"/>
  <c r="F23" i="2"/>
  <c r="F22" i="2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22" i="8"/>
  <c r="M23" i="8"/>
  <c r="N23" i="8"/>
  <c r="O23" i="8"/>
  <c r="M24" i="8"/>
  <c r="N24" i="8"/>
  <c r="O24" i="8"/>
  <c r="M25" i="8"/>
  <c r="N25" i="8"/>
  <c r="O25" i="8"/>
  <c r="B26" i="8"/>
  <c r="M26" i="8"/>
  <c r="N26" i="8"/>
  <c r="O26" i="8"/>
  <c r="B27" i="8"/>
  <c r="M27" i="8"/>
  <c r="N27" i="8"/>
  <c r="O27" i="8"/>
  <c r="B28" i="8"/>
  <c r="B29" i="8"/>
  <c r="M29" i="8"/>
  <c r="N29" i="8"/>
  <c r="O29" i="8"/>
  <c r="M30" i="8"/>
  <c r="N30" i="8"/>
  <c r="O30" i="8"/>
  <c r="M31" i="8"/>
  <c r="N31" i="8"/>
  <c r="O31" i="8"/>
  <c r="M32" i="8"/>
  <c r="N32" i="8"/>
  <c r="O32" i="8"/>
  <c r="M33" i="8"/>
  <c r="N33" i="8"/>
  <c r="O33" i="8"/>
  <c r="M34" i="8"/>
  <c r="N34" i="8"/>
  <c r="O34" i="8"/>
  <c r="M35" i="8"/>
  <c r="N35" i="8"/>
  <c r="O35" i="8"/>
  <c r="M36" i="8"/>
  <c r="N36" i="8"/>
  <c r="O36" i="8"/>
  <c r="M37" i="8"/>
  <c r="N37" i="8"/>
  <c r="O37" i="8"/>
  <c r="M38" i="8"/>
  <c r="N38" i="8"/>
  <c r="O38" i="8"/>
  <c r="M39" i="8"/>
  <c r="N39" i="8"/>
  <c r="O39" i="8"/>
  <c r="M40" i="8"/>
  <c r="N40" i="8"/>
  <c r="O40" i="8"/>
  <c r="M41" i="8"/>
  <c r="N41" i="8"/>
  <c r="O41" i="8"/>
  <c r="M42" i="8"/>
  <c r="N42" i="8"/>
  <c r="O42" i="8"/>
  <c r="M43" i="8"/>
  <c r="N43" i="8"/>
  <c r="O43" i="8"/>
  <c r="M44" i="8"/>
  <c r="N44" i="8"/>
  <c r="O44" i="8"/>
  <c r="M45" i="8"/>
  <c r="N45" i="8"/>
  <c r="O45" i="8"/>
  <c r="M46" i="8"/>
  <c r="N46" i="8"/>
  <c r="O46" i="8"/>
  <c r="M47" i="8"/>
  <c r="N47" i="8"/>
  <c r="O47" i="8"/>
  <c r="M48" i="8"/>
  <c r="N48" i="8" s="1"/>
  <c r="O48" i="8" s="1"/>
  <c r="M49" i="8"/>
  <c r="N49" i="8"/>
  <c r="O49" i="8"/>
  <c r="M50" i="8"/>
  <c r="N50" i="8"/>
  <c r="O50" i="8"/>
  <c r="M51" i="8"/>
  <c r="N51" i="8"/>
  <c r="O51" i="8"/>
  <c r="M52" i="8"/>
  <c r="N52" i="8"/>
  <c r="O52" i="8"/>
  <c r="M53" i="8"/>
  <c r="N53" i="8"/>
  <c r="O53" i="8"/>
  <c r="M54" i="8"/>
  <c r="N54" i="8"/>
  <c r="O54" i="8"/>
  <c r="M53" i="2"/>
  <c r="N53" i="2"/>
  <c r="O53" i="2"/>
  <c r="M54" i="2"/>
  <c r="N54" i="2"/>
  <c r="O54" i="2"/>
  <c r="M55" i="2"/>
  <c r="N55" i="2"/>
  <c r="O55" i="2"/>
  <c r="M27" i="2"/>
  <c r="N27" i="2"/>
  <c r="O27" i="2"/>
  <c r="M28" i="2"/>
  <c r="N28" i="2"/>
  <c r="O28" i="2"/>
  <c r="M29" i="2"/>
  <c r="N29" i="2"/>
  <c r="O29" i="2"/>
  <c r="M30" i="2"/>
  <c r="N30" i="2"/>
  <c r="O30" i="2"/>
  <c r="M32" i="2"/>
  <c r="N32" i="2"/>
  <c r="O32" i="2"/>
  <c r="M33" i="2"/>
  <c r="N33" i="2"/>
  <c r="O33" i="2"/>
  <c r="M34" i="2"/>
  <c r="N34" i="2"/>
  <c r="O34" i="2"/>
  <c r="M35" i="2"/>
  <c r="N35" i="2"/>
  <c r="O35" i="2"/>
  <c r="M36" i="2"/>
  <c r="N36" i="2"/>
  <c r="O36" i="2"/>
  <c r="M37" i="2"/>
  <c r="N37" i="2"/>
  <c r="O37" i="2"/>
  <c r="M38" i="2"/>
  <c r="N38" i="2"/>
  <c r="O38" i="2"/>
  <c r="M39" i="2"/>
  <c r="N39" i="2"/>
  <c r="O39" i="2"/>
  <c r="M40" i="2"/>
  <c r="N40" i="2"/>
  <c r="O40" i="2"/>
  <c r="M41" i="2"/>
  <c r="N41" i="2"/>
  <c r="O41" i="2"/>
  <c r="M42" i="2"/>
  <c r="N42" i="2"/>
  <c r="O42" i="2"/>
  <c r="M43" i="2"/>
  <c r="N43" i="2"/>
  <c r="O43" i="2"/>
  <c r="M44" i="2"/>
  <c r="N44" i="2"/>
  <c r="O44" i="2"/>
  <c r="M45" i="2"/>
  <c r="N45" i="2"/>
  <c r="O45" i="2"/>
  <c r="M46" i="2"/>
  <c r="N46" i="2"/>
  <c r="O46" i="2"/>
  <c r="M47" i="2"/>
  <c r="N47" i="2"/>
  <c r="O47" i="2"/>
  <c r="M48" i="2"/>
  <c r="N48" i="2"/>
  <c r="O48" i="2"/>
  <c r="M49" i="2"/>
  <c r="N49" i="2"/>
  <c r="O49" i="2"/>
  <c r="M50" i="2"/>
  <c r="N50" i="2" s="1"/>
  <c r="O50" i="2" s="1"/>
  <c r="M51" i="2"/>
  <c r="N51" i="2"/>
  <c r="O51" i="2"/>
  <c r="M52" i="2"/>
  <c r="N52" i="2"/>
  <c r="O52" i="2"/>
  <c r="M25" i="2"/>
  <c r="N25" i="2"/>
  <c r="O25" i="2"/>
  <c r="B27" i="2"/>
  <c r="B28" i="2"/>
  <c r="M14" i="8" l="1"/>
  <c r="M14" i="2"/>
  <c r="A53" i="8" l="1"/>
  <c r="E29" i="10"/>
  <c r="E28" i="10"/>
  <c r="E27" i="10"/>
  <c r="Q8" i="10"/>
  <c r="AA8" i="10" s="1"/>
  <c r="F8" i="10"/>
  <c r="P8" i="10" s="1"/>
  <c r="Z8" i="10" s="1"/>
  <c r="A7" i="10"/>
  <c r="U7" i="10" s="1"/>
  <c r="Q6" i="10"/>
  <c r="AA6" i="10" s="1"/>
  <c r="F6" i="10"/>
  <c r="P6" i="10" s="1"/>
  <c r="Z6" i="10" s="1"/>
  <c r="A6" i="10"/>
  <c r="U6" i="10" s="1"/>
  <c r="H28" i="10" l="1"/>
  <c r="K7" i="10"/>
  <c r="K6" i="10"/>
  <c r="M23" i="2" l="1"/>
  <c r="N23" i="2"/>
  <c r="O23" i="2"/>
  <c r="M24" i="2"/>
  <c r="N24" i="2"/>
  <c r="O24" i="2"/>
  <c r="H8" i="1" a="1"/>
  <c r="H8" i="1" s="1"/>
  <c r="G8" i="3" s="1"/>
  <c r="O8" i="2" s="1"/>
  <c r="H6" i="1" a="1"/>
  <c r="H6" i="1" s="1"/>
  <c r="G6" i="3" s="1"/>
  <c r="O6" i="2" s="1"/>
  <c r="O8" i="8"/>
  <c r="B21" i="2"/>
  <c r="B21" i="8"/>
  <c r="A54" i="2"/>
  <c r="B29" i="3"/>
  <c r="B28" i="3"/>
  <c r="C23" i="3"/>
  <c r="E22" i="2" s="1"/>
  <c r="C28" i="3"/>
  <c r="C29" i="3"/>
  <c r="C30" i="3"/>
  <c r="C31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24" i="3"/>
  <c r="C25" i="3"/>
  <c r="C26" i="3"/>
  <c r="C27" i="3"/>
  <c r="A50" i="3"/>
  <c r="A48" i="8" s="1"/>
  <c r="A29" i="3"/>
  <c r="A27" i="8" s="1"/>
  <c r="A28" i="3"/>
  <c r="A26" i="8" s="1"/>
  <c r="A23" i="3"/>
  <c r="A24" i="3" s="1"/>
  <c r="A22" i="8" s="1"/>
  <c r="A28" i="2" l="1"/>
  <c r="C28" i="2" s="1"/>
  <c r="D28" i="2" s="1"/>
  <c r="A27" i="2"/>
  <c r="A21" i="2"/>
  <c r="B25" i="2" s="1"/>
  <c r="A49" i="2"/>
  <c r="A21" i="8"/>
  <c r="E22" i="8"/>
  <c r="A22" i="2"/>
  <c r="C27" i="8"/>
  <c r="D27" i="8" s="1"/>
  <c r="A25" i="3"/>
  <c r="O22" i="8"/>
  <c r="N22" i="8"/>
  <c r="M22" i="8"/>
  <c r="O22" i="2"/>
  <c r="N22" i="2"/>
  <c r="M22" i="2"/>
  <c r="A26" i="3" l="1"/>
  <c r="A23" i="8"/>
  <c r="B23" i="8" s="1"/>
  <c r="C23" i="8" s="1"/>
  <c r="D23" i="8" s="1"/>
  <c r="A23" i="2"/>
  <c r="A6" i="3"/>
  <c r="A27" i="3" l="1"/>
  <c r="A24" i="8"/>
  <c r="B24" i="8" s="1"/>
  <c r="C24" i="8" s="1"/>
  <c r="D24" i="8" s="1"/>
  <c r="A24" i="2"/>
  <c r="C25" i="2" s="1"/>
  <c r="D25" i="2" s="1"/>
  <c r="A7" i="8"/>
  <c r="A6" i="8"/>
  <c r="A30" i="3" l="1"/>
  <c r="A25" i="8"/>
  <c r="A26" i="2"/>
  <c r="B27" i="3"/>
  <c r="B26" i="3" s="1"/>
  <c r="B21" i="1"/>
  <c r="B25" i="3" l="1"/>
  <c r="B24" i="3" s="1"/>
  <c r="B23" i="3" s="1"/>
  <c r="B26" i="2"/>
  <c r="C26" i="2" s="1"/>
  <c r="D26" i="2" s="1"/>
  <c r="C27" i="2"/>
  <c r="D27" i="2" s="1"/>
  <c r="C26" i="8"/>
  <c r="D26" i="8" s="1"/>
  <c r="B25" i="8"/>
  <c r="C25" i="8" s="1"/>
  <c r="D25" i="8" s="1"/>
  <c r="A31" i="3"/>
  <c r="A28" i="8"/>
  <c r="C28" i="8" s="1"/>
  <c r="D28" i="8" s="1"/>
  <c r="A29" i="2"/>
  <c r="C29" i="2" s="1"/>
  <c r="D29" i="2" s="1"/>
  <c r="B30" i="3"/>
  <c r="B29" i="1"/>
  <c r="A7" i="1"/>
  <c r="A7" i="2"/>
  <c r="A6" i="2"/>
  <c r="A33" i="3" l="1"/>
  <c r="A29" i="8"/>
  <c r="A30" i="2"/>
  <c r="B31" i="3"/>
  <c r="B28" i="1"/>
  <c r="A34" i="3" l="1"/>
  <c r="A31" i="8"/>
  <c r="C31" i="8" s="1"/>
  <c r="D31" i="8" s="1"/>
  <c r="A32" i="2"/>
  <c r="C32" i="2" s="1"/>
  <c r="D32" i="2" s="1"/>
  <c r="C30" i="8"/>
  <c r="D30" i="8" s="1"/>
  <c r="C29" i="8"/>
  <c r="D29" i="8" s="1"/>
  <c r="B33" i="3"/>
  <c r="B34" i="3" s="1"/>
  <c r="C31" i="2"/>
  <c r="D31" i="2" s="1"/>
  <c r="C30" i="2"/>
  <c r="D30" i="2" s="1"/>
  <c r="M11" i="8"/>
  <c r="M11" i="2"/>
  <c r="D28" i="1"/>
  <c r="D29" i="1"/>
  <c r="B22" i="2"/>
  <c r="C22" i="2" s="1"/>
  <c r="D22" i="2" s="1"/>
  <c r="H22" i="2" s="1"/>
  <c r="B24" i="2"/>
  <c r="C24" i="2" s="1"/>
  <c r="D24" i="2" s="1"/>
  <c r="H24" i="2" s="1"/>
  <c r="B23" i="2"/>
  <c r="C23" i="2" s="1"/>
  <c r="D23" i="2" s="1"/>
  <c r="H23" i="2" s="1"/>
  <c r="B35" i="3" l="1"/>
  <c r="A35" i="3"/>
  <c r="A32" i="8"/>
  <c r="C32" i="8" s="1"/>
  <c r="D32" i="8" s="1"/>
  <c r="A33" i="2"/>
  <c r="C33" i="2" s="1"/>
  <c r="D33" i="2" s="1"/>
  <c r="K23" i="2"/>
  <c r="P23" i="2"/>
  <c r="K24" i="2"/>
  <c r="P24" i="2"/>
  <c r="G25" i="2" s="1"/>
  <c r="H25" i="2" s="1"/>
  <c r="K22" i="2"/>
  <c r="P22" i="2"/>
  <c r="K25" i="2" l="1"/>
  <c r="P25" i="2"/>
  <c r="G26" i="2" s="1"/>
  <c r="H26" i="2" s="1"/>
  <c r="A36" i="3"/>
  <c r="A33" i="8"/>
  <c r="C33" i="8" s="1"/>
  <c r="D33" i="8" s="1"/>
  <c r="A34" i="2"/>
  <c r="C34" i="2" s="1"/>
  <c r="D34" i="2" s="1"/>
  <c r="B36" i="3"/>
  <c r="I24" i="2"/>
  <c r="J24" i="2"/>
  <c r="Q24" i="2"/>
  <c r="I22" i="2"/>
  <c r="J22" i="2"/>
  <c r="Q22" i="2"/>
  <c r="I23" i="2"/>
  <c r="J23" i="2"/>
  <c r="Q23" i="2" s="1"/>
  <c r="B22" i="8"/>
  <c r="C22" i="8"/>
  <c r="D22" i="8" s="1"/>
  <c r="H22" i="8" s="1"/>
  <c r="K26" i="2" l="1"/>
  <c r="M26" i="2" s="1"/>
  <c r="N26" i="2" s="1"/>
  <c r="O26" i="2" s="1"/>
  <c r="P26" i="2" s="1"/>
  <c r="G27" i="2" s="1"/>
  <c r="H27" i="2" s="1"/>
  <c r="J25" i="2"/>
  <c r="I25" i="2"/>
  <c r="Q25" i="2"/>
  <c r="A37" i="3"/>
  <c r="A34" i="8"/>
  <c r="C34" i="8" s="1"/>
  <c r="D34" i="8" s="1"/>
  <c r="A35" i="2"/>
  <c r="C35" i="2" s="1"/>
  <c r="D35" i="2" s="1"/>
  <c r="P22" i="8"/>
  <c r="G23" i="8" s="1"/>
  <c r="H23" i="8" s="1"/>
  <c r="K22" i="8"/>
  <c r="K23" i="8" l="1"/>
  <c r="P23" i="8"/>
  <c r="G24" i="8" s="1"/>
  <c r="H24" i="8" s="1"/>
  <c r="P27" i="2"/>
  <c r="G28" i="2" s="1"/>
  <c r="H28" i="2" s="1"/>
  <c r="K27" i="2"/>
  <c r="J26" i="2"/>
  <c r="Q26" i="2" s="1"/>
  <c r="I26" i="2"/>
  <c r="A38" i="3"/>
  <c r="A35" i="8"/>
  <c r="C35" i="8" s="1"/>
  <c r="D35" i="8" s="1"/>
  <c r="A36" i="2"/>
  <c r="C36" i="2" s="1"/>
  <c r="D36" i="2" s="1"/>
  <c r="B37" i="3"/>
  <c r="B38" i="3" s="1"/>
  <c r="I22" i="8"/>
  <c r="J22" i="8"/>
  <c r="Q22" i="8"/>
  <c r="K24" i="8" l="1"/>
  <c r="P24" i="8"/>
  <c r="G25" i="8" s="1"/>
  <c r="H25" i="8" s="1"/>
  <c r="Q23" i="8"/>
  <c r="I23" i="8"/>
  <c r="J23" i="8"/>
  <c r="J27" i="2"/>
  <c r="Q27" i="2" s="1"/>
  <c r="I27" i="2"/>
  <c r="P28" i="2"/>
  <c r="G29" i="2" s="1"/>
  <c r="H29" i="2" s="1"/>
  <c r="K28" i="2"/>
  <c r="A39" i="3"/>
  <c r="A36" i="8"/>
  <c r="C36" i="8" s="1"/>
  <c r="D36" i="8" s="1"/>
  <c r="A37" i="2"/>
  <c r="C37" i="2" s="1"/>
  <c r="D37" i="2" s="1"/>
  <c r="P25" i="8" l="1"/>
  <c r="G26" i="8" s="1"/>
  <c r="H26" i="8" s="1"/>
  <c r="K25" i="8"/>
  <c r="Q24" i="8"/>
  <c r="J24" i="8"/>
  <c r="I24" i="8"/>
  <c r="I28" i="2"/>
  <c r="J28" i="2"/>
  <c r="Q28" i="2" s="1"/>
  <c r="K29" i="2"/>
  <c r="P29" i="2"/>
  <c r="G30" i="2" s="1"/>
  <c r="H30" i="2" s="1"/>
  <c r="A40" i="3"/>
  <c r="A37" i="8"/>
  <c r="C37" i="8" s="1"/>
  <c r="D37" i="8" s="1"/>
  <c r="A38" i="2"/>
  <c r="C38" i="2" s="1"/>
  <c r="D38" i="2" s="1"/>
  <c r="B39" i="3"/>
  <c r="J25" i="8" l="1"/>
  <c r="Q25" i="8"/>
  <c r="I25" i="8"/>
  <c r="K26" i="8"/>
  <c r="P26" i="8"/>
  <c r="G27" i="8" s="1"/>
  <c r="H27" i="8" s="1"/>
  <c r="K30" i="2"/>
  <c r="P30" i="2"/>
  <c r="G31" i="2" s="1"/>
  <c r="H31" i="2" s="1"/>
  <c r="Q29" i="2"/>
  <c r="J29" i="2"/>
  <c r="I29" i="2"/>
  <c r="B40" i="3"/>
  <c r="A41" i="3"/>
  <c r="A38" i="8"/>
  <c r="C38" i="8" s="1"/>
  <c r="D38" i="8" s="1"/>
  <c r="A39" i="2"/>
  <c r="C39" i="2" s="1"/>
  <c r="D39" i="2" s="1"/>
  <c r="P27" i="8" l="1"/>
  <c r="G28" i="8" s="1"/>
  <c r="H28" i="8" s="1"/>
  <c r="K27" i="8"/>
  <c r="Q26" i="8"/>
  <c r="I26" i="8"/>
  <c r="J26" i="8"/>
  <c r="K31" i="2"/>
  <c r="P31" i="2"/>
  <c r="G32" i="2" s="1"/>
  <c r="H32" i="2" s="1"/>
  <c r="J30" i="2"/>
  <c r="I30" i="2"/>
  <c r="Q30" i="2"/>
  <c r="A42" i="3"/>
  <c r="A39" i="8"/>
  <c r="C39" i="8" s="1"/>
  <c r="D39" i="8" s="1"/>
  <c r="A40" i="2"/>
  <c r="C40" i="2" s="1"/>
  <c r="D40" i="2" s="1"/>
  <c r="B41" i="3"/>
  <c r="B42" i="3" s="1"/>
  <c r="I27" i="8" l="1"/>
  <c r="J27" i="8"/>
  <c r="Q27" i="8"/>
  <c r="K28" i="8"/>
  <c r="K32" i="2"/>
  <c r="P32" i="2"/>
  <c r="G33" i="2" s="1"/>
  <c r="H33" i="2" s="1"/>
  <c r="Q31" i="2"/>
  <c r="I31" i="2"/>
  <c r="J31" i="2"/>
  <c r="A43" i="3"/>
  <c r="A40" i="8"/>
  <c r="C40" i="8" s="1"/>
  <c r="D40" i="8" s="1"/>
  <c r="A41" i="2"/>
  <c r="C41" i="2" s="1"/>
  <c r="D41" i="2" s="1"/>
  <c r="M28" i="8" l="1"/>
  <c r="N28" i="8" s="1"/>
  <c r="O28" i="8" s="1"/>
  <c r="P28" i="8" s="1"/>
  <c r="G29" i="8" s="1"/>
  <c r="H29" i="8" s="1"/>
  <c r="I28" i="8"/>
  <c r="J28" i="8"/>
  <c r="Q28" i="8"/>
  <c r="K33" i="2"/>
  <c r="P33" i="2"/>
  <c r="G34" i="2" s="1"/>
  <c r="H34" i="2" s="1"/>
  <c r="I32" i="2"/>
  <c r="Q32" i="2"/>
  <c r="J32" i="2"/>
  <c r="A44" i="3"/>
  <c r="A41" i="8"/>
  <c r="C41" i="8" s="1"/>
  <c r="D41" i="8" s="1"/>
  <c r="A42" i="2"/>
  <c r="C42" i="2" s="1"/>
  <c r="D42" i="2" s="1"/>
  <c r="B43" i="3"/>
  <c r="B44" i="3" s="1"/>
  <c r="K29" i="8" l="1"/>
  <c r="P29" i="8"/>
  <c r="G30" i="8" s="1"/>
  <c r="H30" i="8" s="1"/>
  <c r="P34" i="2"/>
  <c r="G35" i="2" s="1"/>
  <c r="H35" i="2" s="1"/>
  <c r="K34" i="2"/>
  <c r="J33" i="2"/>
  <c r="Q33" i="2"/>
  <c r="I33" i="2"/>
  <c r="A45" i="3"/>
  <c r="A42" i="8"/>
  <c r="C42" i="8" s="1"/>
  <c r="D42" i="8" s="1"/>
  <c r="A43" i="2"/>
  <c r="C43" i="2" s="1"/>
  <c r="D43" i="2" s="1"/>
  <c r="K30" i="8" l="1"/>
  <c r="P30" i="8"/>
  <c r="G31" i="8" s="1"/>
  <c r="H31" i="8" s="1"/>
  <c r="I29" i="8"/>
  <c r="J29" i="8"/>
  <c r="Q29" i="8"/>
  <c r="I34" i="2"/>
  <c r="J34" i="2"/>
  <c r="Q34" i="2"/>
  <c r="K35" i="2"/>
  <c r="P35" i="2"/>
  <c r="G36" i="2" s="1"/>
  <c r="H36" i="2" s="1"/>
  <c r="A46" i="3"/>
  <c r="A43" i="8"/>
  <c r="C43" i="8" s="1"/>
  <c r="D43" i="8" s="1"/>
  <c r="A44" i="2"/>
  <c r="C44" i="2" s="1"/>
  <c r="D44" i="2" s="1"/>
  <c r="B45" i="3"/>
  <c r="B46" i="3" s="1"/>
  <c r="K31" i="8" l="1"/>
  <c r="P31" i="8"/>
  <c r="G32" i="8" s="1"/>
  <c r="H32" i="8" s="1"/>
  <c r="Q30" i="8"/>
  <c r="J30" i="8"/>
  <c r="I30" i="8"/>
  <c r="I35" i="2"/>
  <c r="J35" i="2"/>
  <c r="Q35" i="2"/>
  <c r="K36" i="2"/>
  <c r="P36" i="2"/>
  <c r="G37" i="2" s="1"/>
  <c r="H37" i="2" s="1"/>
  <c r="A47" i="3"/>
  <c r="A44" i="8"/>
  <c r="C44" i="8" s="1"/>
  <c r="D44" i="8" s="1"/>
  <c r="A45" i="2"/>
  <c r="C45" i="2" s="1"/>
  <c r="D45" i="2" s="1"/>
  <c r="P32" i="8" l="1"/>
  <c r="G33" i="8" s="1"/>
  <c r="H33" i="8" s="1"/>
  <c r="K32" i="8"/>
  <c r="Q31" i="8"/>
  <c r="J31" i="8"/>
  <c r="I31" i="8"/>
  <c r="K37" i="2"/>
  <c r="P37" i="2"/>
  <c r="G38" i="2" s="1"/>
  <c r="H38" i="2" s="1"/>
  <c r="I36" i="2"/>
  <c r="Q36" i="2"/>
  <c r="J36" i="2"/>
  <c r="A48" i="3"/>
  <c r="A45" i="8"/>
  <c r="C45" i="8" s="1"/>
  <c r="D45" i="8" s="1"/>
  <c r="A46" i="2"/>
  <c r="C46" i="2" s="1"/>
  <c r="D46" i="2" s="1"/>
  <c r="B47" i="3"/>
  <c r="B48" i="3" s="1"/>
  <c r="J32" i="8" l="1"/>
  <c r="Q32" i="8"/>
  <c r="I32" i="8"/>
  <c r="P33" i="8"/>
  <c r="G34" i="8" s="1"/>
  <c r="H34" i="8" s="1"/>
  <c r="K33" i="8"/>
  <c r="P38" i="2"/>
  <c r="G39" i="2" s="1"/>
  <c r="H39" i="2" s="1"/>
  <c r="K38" i="2"/>
  <c r="I37" i="2"/>
  <c r="J37" i="2"/>
  <c r="Q37" i="2"/>
  <c r="A49" i="3"/>
  <c r="A46" i="8"/>
  <c r="C46" i="8" s="1"/>
  <c r="D46" i="8" s="1"/>
  <c r="A47" i="2"/>
  <c r="C47" i="2" s="1"/>
  <c r="D47" i="2" s="1"/>
  <c r="I33" i="8" l="1"/>
  <c r="Q33" i="8"/>
  <c r="J33" i="8"/>
  <c r="K34" i="8"/>
  <c r="P34" i="8"/>
  <c r="G35" i="8" s="1"/>
  <c r="H35" i="8" s="1"/>
  <c r="J38" i="2"/>
  <c r="Q38" i="2"/>
  <c r="I38" i="2"/>
  <c r="K39" i="2"/>
  <c r="P39" i="2"/>
  <c r="G40" i="2" s="1"/>
  <c r="H40" i="2" s="1"/>
  <c r="A51" i="3"/>
  <c r="A47" i="8"/>
  <c r="A48" i="2"/>
  <c r="B49" i="3"/>
  <c r="B50" i="3" s="1"/>
  <c r="P35" i="8" l="1"/>
  <c r="G36" i="8" s="1"/>
  <c r="H36" i="8" s="1"/>
  <c r="K35" i="8"/>
  <c r="Q34" i="8"/>
  <c r="J34" i="8"/>
  <c r="I34" i="8"/>
  <c r="K40" i="2"/>
  <c r="P40" i="2"/>
  <c r="G41" i="2" s="1"/>
  <c r="H41" i="2" s="1"/>
  <c r="Q39" i="2"/>
  <c r="I39" i="2"/>
  <c r="J39" i="2"/>
  <c r="A52" i="3"/>
  <c r="A49" i="8"/>
  <c r="C49" i="8" s="1"/>
  <c r="D49" i="8" s="1"/>
  <c r="A50" i="2"/>
  <c r="C50" i="2" s="1"/>
  <c r="D50" i="2" s="1"/>
  <c r="C47" i="8"/>
  <c r="D47" i="8" s="1"/>
  <c r="C48" i="8"/>
  <c r="D48" i="8" s="1"/>
  <c r="B51" i="3"/>
  <c r="B52" i="3" s="1"/>
  <c r="C48" i="2"/>
  <c r="D48" i="2" s="1"/>
  <c r="C49" i="2"/>
  <c r="D49" i="2" s="1"/>
  <c r="I35" i="8" l="1"/>
  <c r="J35" i="8"/>
  <c r="Q35" i="8"/>
  <c r="P36" i="8"/>
  <c r="G37" i="8" s="1"/>
  <c r="H37" i="8" s="1"/>
  <c r="K36" i="8"/>
  <c r="K41" i="2"/>
  <c r="P41" i="2"/>
  <c r="G42" i="2" s="1"/>
  <c r="H42" i="2" s="1"/>
  <c r="I40" i="2"/>
  <c r="Q40" i="2"/>
  <c r="J40" i="2"/>
  <c r="B53" i="3"/>
  <c r="A53" i="3"/>
  <c r="A50" i="8"/>
  <c r="C50" i="8" s="1"/>
  <c r="D50" i="8" s="1"/>
  <c r="A51" i="2"/>
  <c r="C51" i="2" s="1"/>
  <c r="D51" i="2" s="1"/>
  <c r="K37" i="8" l="1"/>
  <c r="P37" i="8"/>
  <c r="G38" i="8" s="1"/>
  <c r="H38" i="8" s="1"/>
  <c r="J36" i="8"/>
  <c r="Q36" i="8"/>
  <c r="I36" i="8"/>
  <c r="P42" i="2"/>
  <c r="G43" i="2" s="1"/>
  <c r="H43" i="2" s="1"/>
  <c r="K42" i="2"/>
  <c r="J41" i="2"/>
  <c r="Q41" i="2"/>
  <c r="I41" i="2"/>
  <c r="B54" i="3"/>
  <c r="B55" i="3" s="1"/>
  <c r="A54" i="3"/>
  <c r="A51" i="8"/>
  <c r="C51" i="8" s="1"/>
  <c r="D51" i="8" s="1"/>
  <c r="A52" i="2"/>
  <c r="C52" i="2" s="1"/>
  <c r="D52" i="2" s="1"/>
  <c r="P38" i="8" l="1"/>
  <c r="G39" i="8" s="1"/>
  <c r="H39" i="8" s="1"/>
  <c r="K38" i="8"/>
  <c r="J37" i="8"/>
  <c r="Q37" i="8"/>
  <c r="I37" i="8"/>
  <c r="J42" i="2"/>
  <c r="I42" i="2"/>
  <c r="Q42" i="2"/>
  <c r="K43" i="2"/>
  <c r="P43" i="2"/>
  <c r="G44" i="2" s="1"/>
  <c r="H44" i="2" s="1"/>
  <c r="A56" i="3"/>
  <c r="A52" i="8"/>
  <c r="A53" i="2"/>
  <c r="B56" i="3"/>
  <c r="J38" i="8" l="1"/>
  <c r="Q38" i="8"/>
  <c r="I38" i="8"/>
  <c r="P39" i="8"/>
  <c r="G40" i="8" s="1"/>
  <c r="H40" i="8" s="1"/>
  <c r="K39" i="8"/>
  <c r="P44" i="2"/>
  <c r="G45" i="2" s="1"/>
  <c r="H45" i="2" s="1"/>
  <c r="K44" i="2"/>
  <c r="I43" i="2"/>
  <c r="J43" i="2"/>
  <c r="Q43" i="2"/>
  <c r="A54" i="8"/>
  <c r="C54" i="8" s="1"/>
  <c r="D54" i="8" s="1"/>
  <c r="A55" i="2"/>
  <c r="C55" i="2" s="1"/>
  <c r="D55" i="2" s="1"/>
  <c r="C53" i="8"/>
  <c r="D53" i="8" s="1"/>
  <c r="C52" i="8"/>
  <c r="D52" i="8" s="1"/>
  <c r="C54" i="2"/>
  <c r="D54" i="2" s="1"/>
  <c r="C53" i="2"/>
  <c r="D53" i="2" s="1"/>
  <c r="P40" i="8" l="1"/>
  <c r="G41" i="8" s="1"/>
  <c r="H41" i="8" s="1"/>
  <c r="K40" i="8"/>
  <c r="Q39" i="8"/>
  <c r="J39" i="8"/>
  <c r="I39" i="8"/>
  <c r="I44" i="2"/>
  <c r="Q44" i="2"/>
  <c r="J44" i="2"/>
  <c r="P45" i="2"/>
  <c r="G46" i="2" s="1"/>
  <c r="H46" i="2" s="1"/>
  <c r="K45" i="2"/>
  <c r="J40" i="8" l="1"/>
  <c r="I40" i="8"/>
  <c r="Q40" i="8"/>
  <c r="P41" i="8"/>
  <c r="G42" i="8" s="1"/>
  <c r="H42" i="8" s="1"/>
  <c r="K41" i="8"/>
  <c r="K46" i="2"/>
  <c r="P46" i="2"/>
  <c r="G47" i="2" s="1"/>
  <c r="H47" i="2" s="1"/>
  <c r="Q45" i="2"/>
  <c r="J45" i="2"/>
  <c r="I45" i="2"/>
  <c r="Q41" i="8" l="1"/>
  <c r="I41" i="8"/>
  <c r="J41" i="8"/>
  <c r="K42" i="8"/>
  <c r="P42" i="8"/>
  <c r="G43" i="8" s="1"/>
  <c r="H43" i="8" s="1"/>
  <c r="P47" i="2"/>
  <c r="G48" i="2" s="1"/>
  <c r="H48" i="2" s="1"/>
  <c r="K47" i="2"/>
  <c r="I46" i="2"/>
  <c r="J46" i="2"/>
  <c r="Q46" i="2"/>
  <c r="P43" i="8" l="1"/>
  <c r="G44" i="8" s="1"/>
  <c r="H44" i="8" s="1"/>
  <c r="K43" i="8"/>
  <c r="I42" i="8"/>
  <c r="J42" i="8"/>
  <c r="Q42" i="8"/>
  <c r="I47" i="2"/>
  <c r="J47" i="2"/>
  <c r="Q47" i="2"/>
  <c r="P48" i="2"/>
  <c r="G49" i="2" s="1"/>
  <c r="H49" i="2" s="1"/>
  <c r="K48" i="2"/>
  <c r="Q43" i="8" l="1"/>
  <c r="I43" i="8"/>
  <c r="J43" i="8"/>
  <c r="P44" i="8"/>
  <c r="G45" i="8" s="1"/>
  <c r="H45" i="8" s="1"/>
  <c r="K44" i="8"/>
  <c r="K49" i="2"/>
  <c r="P49" i="2"/>
  <c r="G50" i="2" s="1"/>
  <c r="H50" i="2" s="1"/>
  <c r="J48" i="2"/>
  <c r="Q48" i="2"/>
  <c r="I48" i="2"/>
  <c r="Q44" i="8" l="1"/>
  <c r="I44" i="8"/>
  <c r="J44" i="8"/>
  <c r="P45" i="8"/>
  <c r="G46" i="8" s="1"/>
  <c r="H46" i="8" s="1"/>
  <c r="K45" i="8"/>
  <c r="P50" i="2"/>
  <c r="G51" i="2" s="1"/>
  <c r="H51" i="2" s="1"/>
  <c r="K50" i="2"/>
  <c r="Q49" i="2"/>
  <c r="I49" i="2"/>
  <c r="J49" i="2"/>
  <c r="Q45" i="8" l="1"/>
  <c r="I45" i="8"/>
  <c r="J45" i="8"/>
  <c r="K46" i="8"/>
  <c r="P46" i="8"/>
  <c r="G47" i="8" s="1"/>
  <c r="H47" i="8" s="1"/>
  <c r="Q50" i="2"/>
  <c r="I50" i="2"/>
  <c r="J50" i="2"/>
  <c r="K51" i="2"/>
  <c r="P51" i="2"/>
  <c r="G52" i="2" s="1"/>
  <c r="H52" i="2" s="1"/>
  <c r="K47" i="8" l="1"/>
  <c r="P47" i="8"/>
  <c r="G48" i="8" s="1"/>
  <c r="H48" i="8" s="1"/>
  <c r="I46" i="8"/>
  <c r="Q46" i="8"/>
  <c r="J46" i="8"/>
  <c r="K52" i="2"/>
  <c r="P52" i="2"/>
  <c r="G53" i="2" s="1"/>
  <c r="H53" i="2" s="1"/>
  <c r="I51" i="2"/>
  <c r="J51" i="2"/>
  <c r="Q51" i="2"/>
  <c r="K48" i="8" l="1"/>
  <c r="P48" i="8"/>
  <c r="G49" i="8" s="1"/>
  <c r="H49" i="8" s="1"/>
  <c r="J47" i="8"/>
  <c r="I47" i="8"/>
  <c r="Q47" i="8"/>
  <c r="K53" i="2"/>
  <c r="P53" i="2"/>
  <c r="G54" i="2" s="1"/>
  <c r="H54" i="2" s="1"/>
  <c r="I52" i="2"/>
  <c r="J52" i="2"/>
  <c r="Q52" i="2"/>
  <c r="K49" i="8" l="1"/>
  <c r="P49" i="8"/>
  <c r="G50" i="8" s="1"/>
  <c r="H50" i="8" s="1"/>
  <c r="Q48" i="8"/>
  <c r="J48" i="8"/>
  <c r="I48" i="8"/>
  <c r="P54" i="2"/>
  <c r="G55" i="2" s="1"/>
  <c r="H55" i="2" s="1"/>
  <c r="K54" i="2"/>
  <c r="J53" i="2"/>
  <c r="Q53" i="2"/>
  <c r="I53" i="2"/>
  <c r="K50" i="8" l="1"/>
  <c r="P50" i="8"/>
  <c r="G51" i="8" s="1"/>
  <c r="H51" i="8" s="1"/>
  <c r="J49" i="8"/>
  <c r="I49" i="8"/>
  <c r="Q49" i="8"/>
  <c r="Q54" i="2"/>
  <c r="J54" i="2"/>
  <c r="I54" i="2"/>
  <c r="P55" i="2"/>
  <c r="K55" i="2"/>
  <c r="K51" i="8" l="1"/>
  <c r="P51" i="8"/>
  <c r="G52" i="8" s="1"/>
  <c r="H52" i="8" s="1"/>
  <c r="J50" i="8"/>
  <c r="I50" i="8"/>
  <c r="Q50" i="8"/>
  <c r="I55" i="2"/>
  <c r="J55" i="2"/>
  <c r="Q55" i="2"/>
  <c r="K52" i="8" l="1"/>
  <c r="P52" i="8"/>
  <c r="G53" i="8" s="1"/>
  <c r="H53" i="8" s="1"/>
  <c r="Q51" i="8"/>
  <c r="I51" i="8"/>
  <c r="J51" i="8"/>
  <c r="K53" i="8" l="1"/>
  <c r="P53" i="8"/>
  <c r="G54" i="8" s="1"/>
  <c r="H54" i="8" s="1"/>
  <c r="J52" i="8"/>
  <c r="I52" i="8"/>
  <c r="Q52" i="8"/>
  <c r="P54" i="8" l="1"/>
  <c r="K54" i="8"/>
  <c r="I53" i="8"/>
  <c r="Q53" i="8"/>
  <c r="J53" i="8"/>
  <c r="J54" i="8" l="1"/>
  <c r="Q54" i="8"/>
  <c r="I54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SITE-Blauvelt</author>
  </authors>
  <commentList>
    <comment ref="A13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50th Percentile level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14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Mean pavement texture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15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50th Percentile level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16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 xml:space="preserve">Hydroplaning is assumed to begin at 10 percent spin down.  This occurs when the tire rolls 1.1 times the circumferance to achieve a forward progress distance equal to on circumferance.
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<sst xmlns="http://schemas.openxmlformats.org/spreadsheetml/2006/main" count="326" uniqueCount="142">
  <si>
    <t>Subject</t>
  </si>
  <si>
    <t>Sheet</t>
  </si>
  <si>
    <t>Job No.</t>
  </si>
  <si>
    <t>Date</t>
  </si>
  <si>
    <t>By</t>
  </si>
  <si>
    <t>Checked</t>
  </si>
  <si>
    <t>Rev.</t>
  </si>
  <si>
    <t>Design Frequency</t>
  </si>
  <si>
    <t>Hydroplane Depth</t>
  </si>
  <si>
    <t>Allowable Spread</t>
  </si>
  <si>
    <t>Curb to Curb Width</t>
  </si>
  <si>
    <t>Drain</t>
  </si>
  <si>
    <t>Q=</t>
  </si>
  <si>
    <t>Long.</t>
  </si>
  <si>
    <t>Cross</t>
  </si>
  <si>
    <t>Prev.</t>
  </si>
  <si>
    <t>Total</t>
  </si>
  <si>
    <t xml:space="preserve">Gutter </t>
  </si>
  <si>
    <t>Depth</t>
  </si>
  <si>
    <t>Spread</t>
  </si>
  <si>
    <t>Grate/Gutter</t>
  </si>
  <si>
    <t>W/T</t>
  </si>
  <si>
    <t>Efficency</t>
  </si>
  <si>
    <t>Intercept</t>
  </si>
  <si>
    <t>By-pass</t>
  </si>
  <si>
    <t>Area</t>
  </si>
  <si>
    <t>CIA</t>
  </si>
  <si>
    <t>Slope</t>
  </si>
  <si>
    <t>Gutter</t>
  </si>
  <si>
    <t>Velocity</t>
  </si>
  <si>
    <t>Width</t>
  </si>
  <si>
    <t>Flow</t>
  </si>
  <si>
    <t>Beyond</t>
  </si>
  <si>
    <t>A</t>
  </si>
  <si>
    <t>C</t>
  </si>
  <si>
    <t>d</t>
  </si>
  <si>
    <t>T</t>
  </si>
  <si>
    <t>W</t>
  </si>
  <si>
    <t>(acres)</t>
  </si>
  <si>
    <t>(cfs)</t>
  </si>
  <si>
    <t>(ft/ft)</t>
  </si>
  <si>
    <t>(ft/s)</t>
  </si>
  <si>
    <t>(ft)</t>
  </si>
  <si>
    <t>(in)</t>
  </si>
  <si>
    <t>YR</t>
  </si>
  <si>
    <t>FT</t>
  </si>
  <si>
    <t>IN</t>
  </si>
  <si>
    <t>Design Speed (V):</t>
  </si>
  <si>
    <t>Tire Tread Depth (TD):</t>
  </si>
  <si>
    <t>Pavement Texture Depth (TXD):</t>
  </si>
  <si>
    <r>
      <t>Tire Pressure (P</t>
    </r>
    <r>
      <rPr>
        <vertAlign val="subscript"/>
        <sz val="10"/>
        <rFont val="Arial"/>
        <family val="2"/>
      </rPr>
      <t>t</t>
    </r>
    <r>
      <rPr>
        <sz val="10"/>
        <rFont val="Arial"/>
        <family val="2"/>
      </rPr>
      <t>):</t>
    </r>
  </si>
  <si>
    <t>Spin Down (SD):</t>
  </si>
  <si>
    <t>%</t>
  </si>
  <si>
    <r>
      <t>Solve for A</t>
    </r>
    <r>
      <rPr>
        <vertAlign val="subscript"/>
        <sz val="10"/>
        <rFont val="Arial"/>
        <family val="2"/>
      </rPr>
      <t>T</t>
    </r>
    <r>
      <rPr>
        <sz val="10"/>
        <rFont val="Arial"/>
        <family val="2"/>
      </rPr>
      <t>:</t>
    </r>
  </si>
  <si>
    <r>
      <t>A</t>
    </r>
    <r>
      <rPr>
        <vertAlign val="subscript"/>
        <sz val="10"/>
        <rFont val="Arial"/>
        <family val="2"/>
      </rPr>
      <t>T1</t>
    </r>
    <r>
      <rPr>
        <sz val="10"/>
        <rFont val="Arial"/>
        <family val="2"/>
      </rPr>
      <t xml:space="preserve"> = (10.409/d</t>
    </r>
    <r>
      <rPr>
        <vertAlign val="superscript"/>
        <sz val="10"/>
        <rFont val="Arial"/>
        <family val="2"/>
      </rPr>
      <t>.06</t>
    </r>
    <r>
      <rPr>
        <sz val="10"/>
        <rFont val="Arial"/>
        <family val="2"/>
      </rPr>
      <t>) + 3.507</t>
    </r>
  </si>
  <si>
    <r>
      <t>A</t>
    </r>
    <r>
      <rPr>
        <vertAlign val="subscript"/>
        <sz val="10"/>
        <rFont val="Arial"/>
        <family val="2"/>
      </rPr>
      <t>T2</t>
    </r>
    <r>
      <rPr>
        <sz val="10"/>
        <rFont val="Arial"/>
        <family val="2"/>
      </rPr>
      <t xml:space="preserve"> = [(28.952/d</t>
    </r>
    <r>
      <rPr>
        <vertAlign val="superscript"/>
        <sz val="10"/>
        <rFont val="Arial"/>
        <family val="2"/>
      </rPr>
      <t>.06</t>
    </r>
    <r>
      <rPr>
        <sz val="10"/>
        <rFont val="Arial"/>
        <family val="2"/>
      </rPr>
      <t>) - 7.817]*TXD</t>
    </r>
    <r>
      <rPr>
        <vertAlign val="superscript"/>
        <sz val="10"/>
        <rFont val="Arial"/>
        <family val="2"/>
      </rPr>
      <t>.14</t>
    </r>
  </si>
  <si>
    <r>
      <t>solve for d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>:</t>
    </r>
  </si>
  <si>
    <r>
      <t>solve for d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:</t>
    </r>
  </si>
  <si>
    <t>MPH</t>
  </si>
  <si>
    <t>(1/32) IN</t>
  </si>
  <si>
    <t>PSI</t>
  </si>
  <si>
    <t>HYDROPLANING DEPTH</t>
  </si>
  <si>
    <t>(EQN 13, HEC-21, 1993)</t>
  </si>
  <si>
    <t>A is the greater of:</t>
  </si>
  <si>
    <t>(EQN 14, HEC-21, 1993)</t>
  </si>
  <si>
    <t>VERTICAL CURVE CALCULATIONS</t>
  </si>
  <si>
    <t>Station</t>
  </si>
  <si>
    <t>Profile Grade</t>
  </si>
  <si>
    <t>VERTICAL CURVE DATA</t>
  </si>
  <si>
    <t>Long. Slope FT/FT</t>
  </si>
  <si>
    <t>E</t>
  </si>
  <si>
    <t>(EQN 8, HEC-21, 1993)</t>
  </si>
  <si>
    <t>(EQN 4, HEC-21, 1993)</t>
  </si>
  <si>
    <r>
      <t>E=1-(1-W/T)</t>
    </r>
    <r>
      <rPr>
        <vertAlign val="superscript"/>
        <sz val="10"/>
        <rFont val="Arial"/>
        <family val="2"/>
      </rPr>
      <t xml:space="preserve">2.67 </t>
    </r>
  </si>
  <si>
    <t>LIST OF EQUATIONS:</t>
  </si>
  <si>
    <t>Qi=Q*E</t>
  </si>
  <si>
    <r>
      <t>T=(Q*n/0.56*S</t>
    </r>
    <r>
      <rPr>
        <vertAlign val="subscript"/>
        <sz val="10"/>
        <rFont val="Arial"/>
        <family val="2"/>
      </rPr>
      <t>x</t>
    </r>
    <r>
      <rPr>
        <vertAlign val="superscript"/>
        <sz val="10"/>
        <rFont val="Arial"/>
        <family val="2"/>
      </rPr>
      <t>1.67</t>
    </r>
    <r>
      <rPr>
        <sz val="10"/>
        <rFont val="Arial"/>
        <family val="2"/>
      </rPr>
      <t>*S</t>
    </r>
    <r>
      <rPr>
        <vertAlign val="subscript"/>
        <sz val="10"/>
        <rFont val="Arial"/>
        <family val="2"/>
      </rPr>
      <t>L</t>
    </r>
    <r>
      <rPr>
        <vertAlign val="superscript"/>
        <sz val="10"/>
        <rFont val="Arial"/>
        <family val="2"/>
      </rPr>
      <t>0.5</t>
    </r>
    <r>
      <rPr>
        <sz val="10"/>
        <rFont val="Arial"/>
        <family val="2"/>
      </rPr>
      <t>)</t>
    </r>
    <r>
      <rPr>
        <vertAlign val="superscript"/>
        <sz val="10"/>
        <rFont val="Arial"/>
        <family val="2"/>
      </rPr>
      <t>0.375</t>
    </r>
  </si>
  <si>
    <t>(EQN 6, HEC-21, 1993)</t>
  </si>
  <si>
    <t>Design Reference:  WVDOH Bridge Design Manual, WVDOH Drainage Manual, FHWA HEC-21</t>
  </si>
  <si>
    <r>
      <t>S</t>
    </r>
    <r>
      <rPr>
        <vertAlign val="subscript"/>
        <sz val="8"/>
        <rFont val="Arial"/>
        <family val="2"/>
      </rPr>
      <t>L</t>
    </r>
  </si>
  <si>
    <r>
      <t>S</t>
    </r>
    <r>
      <rPr>
        <vertAlign val="subscript"/>
        <sz val="8"/>
        <rFont val="Arial"/>
        <family val="2"/>
      </rPr>
      <t>X</t>
    </r>
    <r>
      <rPr>
        <sz val="8"/>
        <rFont val="Arial"/>
        <family val="2"/>
      </rPr>
      <t xml:space="preserve"> or S</t>
    </r>
    <r>
      <rPr>
        <vertAlign val="subscript"/>
        <sz val="8"/>
        <rFont val="Arial"/>
        <family val="2"/>
      </rPr>
      <t>W</t>
    </r>
  </si>
  <si>
    <r>
      <t>Q</t>
    </r>
    <r>
      <rPr>
        <vertAlign val="subscript"/>
        <sz val="8"/>
        <rFont val="Arial"/>
        <family val="2"/>
      </rPr>
      <t>i</t>
    </r>
  </si>
  <si>
    <r>
      <t>Q</t>
    </r>
    <r>
      <rPr>
        <vertAlign val="subscript"/>
        <sz val="8"/>
        <rFont val="Arial"/>
        <family val="2"/>
      </rPr>
      <t>b</t>
    </r>
  </si>
  <si>
    <t>(EQN 5, HEC-21, 1993)</t>
  </si>
  <si>
    <r>
      <t>V=(1.12/n)*S</t>
    </r>
    <r>
      <rPr>
        <vertAlign val="subscript"/>
        <sz val="10"/>
        <rFont val="Arial"/>
        <family val="2"/>
      </rPr>
      <t>L</t>
    </r>
    <r>
      <rPr>
        <vertAlign val="superscript"/>
        <sz val="10"/>
        <rFont val="Arial"/>
        <family val="2"/>
      </rPr>
      <t>0.5</t>
    </r>
    <r>
      <rPr>
        <sz val="10"/>
        <rFont val="Arial"/>
        <family val="2"/>
      </rPr>
      <t>*S</t>
    </r>
    <r>
      <rPr>
        <vertAlign val="subscript"/>
        <sz val="10"/>
        <rFont val="Arial"/>
        <family val="2"/>
      </rPr>
      <t>X</t>
    </r>
    <r>
      <rPr>
        <vertAlign val="superscript"/>
        <sz val="10"/>
        <rFont val="Arial"/>
        <family val="2"/>
      </rPr>
      <t>0.67</t>
    </r>
    <r>
      <rPr>
        <sz val="10"/>
        <rFont val="Arial"/>
        <family val="2"/>
      </rPr>
      <t>*T</t>
    </r>
    <r>
      <rPr>
        <vertAlign val="superscript"/>
        <sz val="10"/>
        <rFont val="Arial"/>
        <family val="2"/>
      </rPr>
      <t>0.67</t>
    </r>
  </si>
  <si>
    <t>DECK DRAIN COMPUTATIONS</t>
  </si>
  <si>
    <t>RLC</t>
  </si>
  <si>
    <r>
      <t>V = SD</t>
    </r>
    <r>
      <rPr>
        <vertAlign val="superscript"/>
        <sz val="10"/>
        <rFont val="Arial"/>
        <family val="2"/>
      </rPr>
      <t>.04</t>
    </r>
    <r>
      <rPr>
        <sz val="10"/>
        <rFont val="Arial"/>
        <family val="2"/>
      </rPr>
      <t>P</t>
    </r>
    <r>
      <rPr>
        <vertAlign val="subscript"/>
        <sz val="10"/>
        <rFont val="Arial"/>
        <family val="2"/>
      </rPr>
      <t>t</t>
    </r>
    <r>
      <rPr>
        <vertAlign val="superscript"/>
        <sz val="10"/>
        <rFont val="Arial"/>
        <family val="2"/>
      </rPr>
      <t>.3</t>
    </r>
    <r>
      <rPr>
        <sz val="10"/>
        <rFont val="Arial"/>
        <family val="2"/>
      </rPr>
      <t>(TD + 1)</t>
    </r>
    <r>
      <rPr>
        <vertAlign val="superscript"/>
        <sz val="10"/>
        <rFont val="Arial"/>
        <family val="2"/>
      </rPr>
      <t>.06</t>
    </r>
    <r>
      <rPr>
        <sz val="10"/>
        <rFont val="Arial"/>
        <family val="2"/>
      </rPr>
      <t>A</t>
    </r>
    <r>
      <rPr>
        <vertAlign val="subscript"/>
        <sz val="10"/>
        <rFont val="Arial"/>
        <family val="2"/>
      </rPr>
      <t>T</t>
    </r>
  </si>
  <si>
    <t>RAINFALL INTENSITY</t>
  </si>
  <si>
    <t>Computation for:</t>
  </si>
  <si>
    <t>Project Name:</t>
  </si>
  <si>
    <t>Project Number:</t>
  </si>
  <si>
    <t>Designer:</t>
  </si>
  <si>
    <t>Date:</t>
  </si>
  <si>
    <t>Checker:</t>
  </si>
  <si>
    <t>Updater:</t>
  </si>
  <si>
    <t>Rechecker:</t>
  </si>
  <si>
    <t>File Names:</t>
  </si>
  <si>
    <t>Comments:</t>
  </si>
  <si>
    <t>Bridge Deck Spread</t>
  </si>
  <si>
    <t>Drain Locations</t>
  </si>
  <si>
    <t>Dragoo Bridge</t>
  </si>
  <si>
    <t>DRAGOO BRIDGE</t>
  </si>
  <si>
    <t>G1</t>
  </si>
  <si>
    <t>G2</t>
  </si>
  <si>
    <t>Manning's Coefficient (Concrete)</t>
  </si>
  <si>
    <t>Manning's Coefficient (Asphalt)</t>
  </si>
  <si>
    <t>Pavement</t>
  </si>
  <si>
    <t>Pavement Width</t>
  </si>
  <si>
    <t>DECK DRAIN SPACING COMPUTATIONS - LEFT</t>
  </si>
  <si>
    <t>DECK DRAIN SPACING COMPUTATIONS - RIGHT</t>
  </si>
  <si>
    <t>JWA</t>
  </si>
  <si>
    <t>R:\080\T80-11022.00-Ripley Bridge Replacement-WVDOH-</t>
  </si>
  <si>
    <t>\10. Structure\2. Analysis\4. Deck\Drainage</t>
  </si>
  <si>
    <t>\20221004 Dragoo Deck Drain Computations.xlsx</t>
  </si>
  <si>
    <t>S318-21-21.50 00</t>
  </si>
  <si>
    <t>PVI STA</t>
  </si>
  <si>
    <t>PVI ELEV</t>
  </si>
  <si>
    <t>G3</t>
  </si>
  <si>
    <t>PVI Sta</t>
  </si>
  <si>
    <t>Zone</t>
  </si>
  <si>
    <t xml:space="preserve">a = </t>
  </si>
  <si>
    <t>Frequency (yr)</t>
  </si>
  <si>
    <t xml:space="preserve">b = </t>
  </si>
  <si>
    <t>i =</t>
  </si>
  <si>
    <t>(inches/hour)</t>
  </si>
  <si>
    <t>Time of Conc (t) (min)</t>
  </si>
  <si>
    <t xml:space="preserve">c = </t>
  </si>
  <si>
    <t>Intensity Zone</t>
  </si>
  <si>
    <t>Frequency</t>
  </si>
  <si>
    <t>Constant</t>
  </si>
  <si>
    <t>(years)</t>
  </si>
  <si>
    <t>a</t>
  </si>
  <si>
    <t>b</t>
  </si>
  <si>
    <t>c</t>
  </si>
  <si>
    <t>B</t>
  </si>
  <si>
    <t>D</t>
  </si>
  <si>
    <t>Runoff Coefficient (C)</t>
  </si>
  <si>
    <t>(L&amp;D Vol 2 - 1101.2.2)</t>
  </si>
  <si>
    <t>Rain Intensity ( i )</t>
  </si>
  <si>
    <t>in/hr</t>
  </si>
  <si>
    <t>(L&amp;D Vol 2 - 1101.2.3)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</si>
</sst>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164" formatCode="0.0000"/>
    <numFmt numFmtId="165" formatCode="0.000"/>
    <numFmt numFmtId="166" formatCode="????\+??.00"/>
    <numFmt numFmtId="167" formatCode="[$-409]mmm\-yy;@"/>
    <numFmt numFmtId="168" formatCode="##\+##.##"/>
    <numFmt numFmtId="169" formatCode="???\+???.000"/>
    <numFmt numFmtId="170" formatCode="00&quot;+&quot;00.00"/>
    <numFmt numFmtId="171" formatCode="000\+000.000"/>
    <numFmt numFmtId="172" formatCode="m/d/yy;@"/>
    <numFmt numFmtId="173" formatCode="mmmm\ d\,\ yyyy"/>
    <numFmt numFmtId="174" formatCode="0\+00.00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vertAlign val="superscript"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vertAlign val="subscript"/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i/>
      <sz val="10"/>
      <name val="Arial"/>
      <family val="2"/>
    </font>
    <font>
      <vertAlign val="subscript"/>
      <sz val="8"/>
      <name val="Arial"/>
      <family val="2"/>
    </font>
    <font>
      <sz val="18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b/>
      <sz val="12"/>
      <name val="Arial"/>
      <family val="2"/>
    </font>
    <font>
      <sz val="10"/>
      <name val="Arial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</patternFill>
    </fill>
    <fill>
      <patternFill patternType="solid">
        <fgColor theme="0" tint="-0.249977111117893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8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>
      <alignment horizontal="center" vertical="center"/>
    </xf>
    <xf numFmtId="164" fontId="5" fillId="0" borderId="0">
      <alignment horizontal="center" vertical="center"/>
    </xf>
    <xf numFmtId="164" fontId="5" fillId="0" borderId="0">
      <alignment horizontal="center" vertical="center"/>
    </xf>
    <xf numFmtId="171" fontId="5" fillId="0" borderId="0">
      <alignment horizontal="center" vertical="center"/>
    </xf>
    <xf numFmtId="171" fontId="5" fillId="0" borderId="0">
      <alignment horizontal="center" vertical="center"/>
    </xf>
    <xf numFmtId="171" fontId="5" fillId="0" borderId="0">
      <alignment horizontal="center" vertical="center"/>
    </xf>
    <xf numFmtId="170" fontId="5" fillId="0" borderId="0">
      <alignment horizontal="center" vertical="center"/>
    </xf>
    <xf numFmtId="170" fontId="5" fillId="0" borderId="0">
      <alignment horizontal="center" vertical="center"/>
    </xf>
    <xf numFmtId="170" fontId="5" fillId="0" borderId="0">
      <alignment horizontal="center" vertical="center"/>
    </xf>
    <xf numFmtId="169" fontId="5" fillId="0" borderId="0">
      <alignment horizontal="center" vertical="center"/>
    </xf>
    <xf numFmtId="169" fontId="5" fillId="0" borderId="0">
      <alignment horizontal="center" vertical="center"/>
    </xf>
    <xf numFmtId="169" fontId="5" fillId="0" borderId="0">
      <alignment horizontal="center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>
      <alignment horizontal="center" vertical="center"/>
    </xf>
    <xf numFmtId="164" fontId="5" fillId="0" borderId="0">
      <alignment horizontal="center" vertical="center"/>
    </xf>
    <xf numFmtId="171" fontId="5" fillId="0" borderId="0">
      <alignment horizontal="center" vertical="center"/>
    </xf>
    <xf numFmtId="171" fontId="5" fillId="0" borderId="0">
      <alignment horizontal="center" vertical="center"/>
    </xf>
    <xf numFmtId="170" fontId="5" fillId="0" borderId="0">
      <alignment horizontal="center" vertical="center"/>
    </xf>
    <xf numFmtId="170" fontId="5" fillId="0" borderId="0">
      <alignment horizontal="center" vertical="center"/>
    </xf>
    <xf numFmtId="169" fontId="5" fillId="0" borderId="0">
      <alignment horizontal="center" vertical="center"/>
    </xf>
    <xf numFmtId="169" fontId="5" fillId="0" borderId="0">
      <alignment horizontal="center" vertical="center"/>
    </xf>
    <xf numFmtId="164" fontId="5" fillId="0" borderId="0">
      <alignment horizontal="center" vertical="center"/>
    </xf>
    <xf numFmtId="171" fontId="5" fillId="0" borderId="0">
      <alignment horizontal="center" vertical="center"/>
    </xf>
    <xf numFmtId="170" fontId="5" fillId="0" borderId="0">
      <alignment horizontal="center" vertical="center"/>
    </xf>
    <xf numFmtId="169" fontId="5" fillId="0" borderId="0">
      <alignment horizontal="center" vertical="center"/>
    </xf>
    <xf numFmtId="9" fontId="18" fillId="0" borderId="0" applyFont="0" applyFill="0" applyBorder="0" applyAlignment="0" applyProtection="0"/>
    <xf numFmtId="0" fontId="19" fillId="5" borderId="28" applyNumberFormat="0" applyAlignment="0" applyProtection="0"/>
    <xf numFmtId="44" fontId="1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</cellStyleXfs>
  <cellXfs count="201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6" fillId="0" borderId="7" xfId="0" applyFont="1" applyBorder="1" applyAlignment="1">
      <alignment horizontal="center"/>
    </xf>
    <xf numFmtId="164" fontId="6" fillId="0" borderId="7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21" xfId="0" applyFont="1" applyBorder="1" applyAlignment="1">
      <alignment horizontal="center"/>
    </xf>
    <xf numFmtId="164" fontId="6" fillId="0" borderId="21" xfId="0" applyNumberFormat="1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164" fontId="6" fillId="0" borderId="20" xfId="0" applyNumberFormat="1" applyFont="1" applyBorder="1" applyAlignment="1">
      <alignment horizontal="center"/>
    </xf>
    <xf numFmtId="0" fontId="5" fillId="0" borderId="17" xfId="0" quotePrefix="1" applyFont="1" applyBorder="1" applyAlignment="1">
      <alignment horizontal="center"/>
    </xf>
    <xf numFmtId="165" fontId="5" fillId="0" borderId="17" xfId="0" quotePrefix="1" applyNumberFormat="1" applyFont="1" applyBorder="1" applyAlignment="1">
      <alignment horizontal="center"/>
    </xf>
    <xf numFmtId="165" fontId="5" fillId="0" borderId="22" xfId="0" applyNumberFormat="1" applyFont="1" applyBorder="1" applyAlignment="1">
      <alignment horizontal="center"/>
    </xf>
    <xf numFmtId="2" fontId="5" fillId="0" borderId="22" xfId="0" applyNumberFormat="1" applyFont="1" applyBorder="1" applyAlignment="1">
      <alignment horizontal="center"/>
    </xf>
    <xf numFmtId="2" fontId="5" fillId="0" borderId="17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5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Alignment="1" applyProtection="1">
      <alignment horizontal="center" vertical="center"/>
      <protection hidden="1"/>
    </xf>
    <xf numFmtId="0" fontId="0" fillId="0" borderId="24" xfId="0" applyBorder="1" applyAlignment="1" applyProtection="1">
      <alignment horizontal="center" vertical="center"/>
      <protection hidden="1"/>
    </xf>
    <xf numFmtId="0" fontId="0" fillId="0" borderId="24" xfId="0" applyBorder="1" applyAlignment="1" applyProtection="1">
      <alignment vertical="center"/>
      <protection hidden="1"/>
    </xf>
    <xf numFmtId="164" fontId="5" fillId="0" borderId="22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 applyProtection="1">
      <alignment horizontal="center" vertical="center"/>
      <protection hidden="1"/>
    </xf>
    <xf numFmtId="0" fontId="5" fillId="0" borderId="11" xfId="0" quotePrefix="1" applyFont="1" applyBorder="1" applyAlignment="1">
      <alignment horizontal="center"/>
    </xf>
    <xf numFmtId="168" fontId="5" fillId="0" borderId="0" xfId="0" applyNumberFormat="1" applyFont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66" fontId="0" fillId="0" borderId="0" xfId="0" applyNumberFormat="1" applyAlignment="1" applyProtection="1">
      <alignment horizontal="center" vertical="center"/>
      <protection locked="0" hidden="1"/>
    </xf>
    <xf numFmtId="2" fontId="5" fillId="0" borderId="0" xfId="1" applyNumberFormat="1" applyAlignment="1">
      <alignment horizontal="center" vertical="center"/>
    </xf>
    <xf numFmtId="0" fontId="14" fillId="0" borderId="0" xfId="2" applyFont="1"/>
    <xf numFmtId="0" fontId="5" fillId="0" borderId="0" xfId="2"/>
    <xf numFmtId="0" fontId="16" fillId="0" borderId="27" xfId="2" applyFont="1" applyBorder="1" applyAlignment="1" applyProtection="1">
      <alignment horizontal="left"/>
      <protection locked="0"/>
    </xf>
    <xf numFmtId="0" fontId="16" fillId="0" borderId="27" xfId="2" applyFont="1" applyBorder="1" applyAlignment="1">
      <alignment horizontal="left"/>
    </xf>
    <xf numFmtId="0" fontId="16" fillId="0" borderId="0" xfId="2" applyFont="1" applyAlignment="1" applyProtection="1">
      <alignment horizontal="left"/>
      <protection locked="0"/>
    </xf>
    <xf numFmtId="0" fontId="16" fillId="0" borderId="0" xfId="2" applyFont="1" applyAlignment="1">
      <alignment horizontal="left"/>
    </xf>
    <xf numFmtId="0" fontId="15" fillId="0" borderId="0" xfId="2" applyFont="1" applyAlignment="1" applyProtection="1">
      <alignment horizontal="left"/>
      <protection locked="0"/>
    </xf>
    <xf numFmtId="0" fontId="15" fillId="0" borderId="0" xfId="2" applyFont="1" applyAlignment="1">
      <alignment horizontal="left"/>
    </xf>
    <xf numFmtId="0" fontId="5" fillId="0" borderId="0" xfId="2" applyProtection="1">
      <protection locked="0"/>
    </xf>
    <xf numFmtId="0" fontId="15" fillId="0" borderId="0" xfId="2" applyFont="1" applyAlignment="1" applyProtection="1">
      <alignment horizontal="center"/>
      <protection locked="0"/>
    </xf>
    <xf numFmtId="0" fontId="15" fillId="0" borderId="0" xfId="2" applyFont="1" applyAlignment="1">
      <alignment horizontal="center"/>
    </xf>
    <xf numFmtId="173" fontId="15" fillId="0" borderId="0" xfId="2" applyNumberFormat="1" applyFont="1" applyAlignment="1" applyProtection="1">
      <alignment horizontal="left"/>
      <protection locked="0"/>
    </xf>
    <xf numFmtId="0" fontId="15" fillId="0" borderId="27" xfId="2" applyFont="1" applyBorder="1" applyProtection="1">
      <protection locked="0"/>
    </xf>
    <xf numFmtId="0" fontId="15" fillId="0" borderId="27" xfId="2" applyFont="1" applyBorder="1"/>
    <xf numFmtId="0" fontId="17" fillId="0" borderId="27" xfId="2" applyFont="1" applyBorder="1"/>
    <xf numFmtId="0" fontId="17" fillId="0" borderId="27" xfId="2" applyFont="1" applyBorder="1" applyProtection="1">
      <protection locked="0"/>
    </xf>
    <xf numFmtId="0" fontId="17" fillId="0" borderId="2" xfId="2" applyFont="1" applyBorder="1" applyProtection="1">
      <protection locked="0"/>
    </xf>
    <xf numFmtId="0" fontId="17" fillId="0" borderId="2" xfId="2" applyFont="1" applyBorder="1" applyAlignment="1">
      <alignment horizontal="left"/>
    </xf>
    <xf numFmtId="2" fontId="5" fillId="0" borderId="0" xfId="0" applyNumberFormat="1" applyFont="1" applyAlignment="1">
      <alignment horizontal="center"/>
    </xf>
    <xf numFmtId="2" fontId="0" fillId="0" borderId="0" xfId="0" applyNumberFormat="1" applyAlignment="1">
      <alignment horizontal="left" vertical="center"/>
    </xf>
    <xf numFmtId="2" fontId="5" fillId="0" borderId="0" xfId="0" applyNumberFormat="1" applyFont="1" applyAlignment="1">
      <alignment horizontal="left" vertical="center"/>
    </xf>
    <xf numFmtId="2" fontId="5" fillId="0" borderId="0" xfId="0" applyNumberFormat="1" applyFont="1" applyAlignment="1">
      <alignment horizontal="left"/>
    </xf>
    <xf numFmtId="2" fontId="6" fillId="0" borderId="0" xfId="0" applyNumberFormat="1" applyFont="1" applyAlignment="1">
      <alignment horizontal="center"/>
    </xf>
    <xf numFmtId="0" fontId="4" fillId="2" borderId="17" xfId="0" applyFont="1" applyFill="1" applyBorder="1" applyAlignment="1">
      <alignment horizontal="center" vertical="center"/>
    </xf>
    <xf numFmtId="167" fontId="4" fillId="2" borderId="17" xfId="0" applyNumberFormat="1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4" fillId="2" borderId="14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2" borderId="11" xfId="0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10" fontId="5" fillId="2" borderId="22" xfId="1" applyNumberFormat="1" applyFill="1" applyBorder="1" applyAlignment="1">
      <alignment horizontal="center" vertical="center"/>
    </xf>
    <xf numFmtId="168" fontId="0" fillId="2" borderId="22" xfId="0" applyNumberFormat="1" applyFill="1" applyBorder="1" applyAlignment="1" applyProtection="1">
      <alignment horizontal="center" vertical="center"/>
      <protection locked="0" hidden="1"/>
    </xf>
    <xf numFmtId="168" fontId="0" fillId="2" borderId="26" xfId="0" applyNumberFormat="1" applyFill="1" applyBorder="1" applyAlignment="1" applyProtection="1">
      <alignment horizontal="center" vertical="center"/>
      <protection locked="0" hidden="1"/>
    </xf>
    <xf numFmtId="2" fontId="0" fillId="0" borderId="0" xfId="0" applyNumberFormat="1" applyAlignment="1">
      <alignment horizontal="left"/>
    </xf>
    <xf numFmtId="170" fontId="5" fillId="0" borderId="0" xfId="31">
      <alignment horizontal="center" vertical="center"/>
    </xf>
    <xf numFmtId="2" fontId="0" fillId="0" borderId="26" xfId="0" applyNumberFormat="1" applyBorder="1" applyAlignment="1" applyProtection="1">
      <alignment horizontal="center" vertical="center"/>
      <protection hidden="1"/>
    </xf>
    <xf numFmtId="0" fontId="4" fillId="3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5" fillId="3" borderId="17" xfId="0" quotePrefix="1" applyFont="1" applyFill="1" applyBorder="1" applyAlignment="1">
      <alignment horizontal="center"/>
    </xf>
    <xf numFmtId="2" fontId="5" fillId="3" borderId="17" xfId="0" quotePrefix="1" applyNumberFormat="1" applyFont="1" applyFill="1" applyBorder="1" applyAlignment="1">
      <alignment horizontal="center"/>
    </xf>
    <xf numFmtId="166" fontId="0" fillId="3" borderId="22" xfId="0" applyNumberFormat="1" applyFill="1" applyBorder="1" applyAlignment="1" applyProtection="1">
      <alignment horizontal="center" vertical="center"/>
      <protection locked="0" hidden="1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2" fillId="0" borderId="7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164" fontId="5" fillId="3" borderId="17" xfId="0" quotePrefix="1" applyNumberFormat="1" applyFont="1" applyFill="1" applyBorder="1" applyAlignment="1">
      <alignment horizontal="center"/>
    </xf>
    <xf numFmtId="167" fontId="4" fillId="2" borderId="20" xfId="0" applyNumberFormat="1" applyFont="1" applyFill="1" applyBorder="1" applyAlignment="1">
      <alignment horizontal="center" vertical="center"/>
    </xf>
    <xf numFmtId="0" fontId="15" fillId="0" borderId="2" xfId="2" applyFont="1" applyBorder="1" applyAlignment="1" applyProtection="1">
      <alignment horizontal="center"/>
      <protection locked="0"/>
    </xf>
    <xf numFmtId="0" fontId="15" fillId="0" borderId="2" xfId="2" applyFont="1" applyBorder="1" applyAlignment="1">
      <alignment horizontal="center"/>
    </xf>
    <xf numFmtId="172" fontId="15" fillId="0" borderId="2" xfId="2" applyNumberFormat="1" applyFont="1" applyBorder="1" applyAlignment="1" applyProtection="1">
      <alignment horizontal="center"/>
      <protection locked="0"/>
    </xf>
    <xf numFmtId="172" fontId="15" fillId="0" borderId="2" xfId="2" applyNumberFormat="1" applyFont="1" applyBorder="1" applyAlignment="1">
      <alignment horizontal="center"/>
    </xf>
    <xf numFmtId="0" fontId="15" fillId="0" borderId="2" xfId="2" applyFont="1" applyBorder="1" applyProtection="1">
      <protection locked="0"/>
    </xf>
    <xf numFmtId="0" fontId="5" fillId="0" borderId="2" xfId="2" applyBorder="1"/>
    <xf numFmtId="0" fontId="15" fillId="0" borderId="2" xfId="2" applyFont="1" applyBorder="1" applyAlignment="1" applyProtection="1">
      <alignment horizontal="left"/>
      <protection locked="0"/>
    </xf>
    <xf numFmtId="0" fontId="15" fillId="0" borderId="2" xfId="2" applyFont="1" applyBorder="1" applyAlignment="1">
      <alignment horizontal="left"/>
    </xf>
    <xf numFmtId="0" fontId="15" fillId="0" borderId="27" xfId="2" applyFont="1" applyBorder="1" applyAlignment="1" applyProtection="1">
      <alignment horizontal="left"/>
      <protection locked="0"/>
    </xf>
    <xf numFmtId="0" fontId="15" fillId="0" borderId="27" xfId="2" applyFont="1" applyBorder="1" applyAlignment="1">
      <alignment horizontal="left"/>
    </xf>
    <xf numFmtId="0" fontId="17" fillId="0" borderId="27" xfId="2" applyFont="1" applyBorder="1" applyProtection="1">
      <protection locked="0"/>
    </xf>
    <xf numFmtId="0" fontId="17" fillId="0" borderId="27" xfId="2" applyFont="1" applyBorder="1"/>
    <xf numFmtId="0" fontId="0" fillId="0" borderId="0" xfId="0" applyAlignment="1">
      <alignment horizontal="left"/>
    </xf>
    <xf numFmtId="0" fontId="12" fillId="0" borderId="0" xfId="0" applyFont="1" applyAlignment="1" applyProtection="1">
      <alignment horizontal="center" vertical="center"/>
      <protection hidden="1"/>
    </xf>
    <xf numFmtId="10" fontId="5" fillId="2" borderId="22" xfId="33" applyNumberFormat="1" applyFont="1" applyFill="1" applyBorder="1" applyAlignment="1">
      <alignment horizontal="center" vertical="center"/>
    </xf>
    <xf numFmtId="10" fontId="0" fillId="2" borderId="22" xfId="33" applyNumberFormat="1" applyFont="1" applyFill="1" applyBorder="1" applyAlignment="1" applyProtection="1">
      <alignment horizontal="center" vertical="center"/>
      <protection locked="0" hidden="1"/>
    </xf>
    <xf numFmtId="168" fontId="0" fillId="4" borderId="25" xfId="0" applyNumberFormat="1" applyFill="1" applyBorder="1" applyAlignment="1" applyProtection="1">
      <alignment horizontal="center" vertical="center"/>
      <protection locked="0" hidden="1"/>
    </xf>
    <xf numFmtId="2" fontId="0" fillId="4" borderId="26" xfId="0" applyNumberFormat="1" applyFill="1" applyBorder="1" applyAlignment="1" applyProtection="1">
      <alignment horizontal="center" vertical="center"/>
      <protection hidden="1"/>
    </xf>
    <xf numFmtId="10" fontId="0" fillId="0" borderId="26" xfId="33" applyNumberFormat="1" applyFont="1" applyBorder="1" applyAlignment="1" applyProtection="1">
      <alignment horizontal="center" vertical="center"/>
      <protection hidden="1"/>
    </xf>
    <xf numFmtId="168" fontId="0" fillId="4" borderId="26" xfId="0" applyNumberFormat="1" applyFill="1" applyBorder="1" applyAlignment="1" applyProtection="1">
      <alignment horizontal="center" vertical="center"/>
      <protection locked="0" hidden="1"/>
    </xf>
    <xf numFmtId="2" fontId="5" fillId="2" borderId="22" xfId="0" applyNumberFormat="1" applyFont="1" applyFill="1" applyBorder="1" applyAlignment="1" applyProtection="1">
      <alignment horizontal="center" vertical="center"/>
      <protection hidden="1"/>
    </xf>
    <xf numFmtId="10" fontId="0" fillId="4" borderId="26" xfId="33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174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165" fontId="5" fillId="0" borderId="22" xfId="0" applyNumberFormat="1" applyFont="1" applyFill="1" applyBorder="1" applyAlignment="1">
      <alignment horizontal="center"/>
    </xf>
    <xf numFmtId="165" fontId="5" fillId="0" borderId="23" xfId="0" applyNumberFormat="1" applyFont="1" applyFill="1" applyBorder="1" applyAlignment="1">
      <alignment horizontal="center"/>
    </xf>
    <xf numFmtId="2" fontId="5" fillId="0" borderId="11" xfId="0" quotePrefix="1" applyNumberFormat="1" applyFont="1" applyFill="1" applyBorder="1" applyAlignment="1">
      <alignment horizontal="center"/>
    </xf>
    <xf numFmtId="2" fontId="5" fillId="0" borderId="17" xfId="0" quotePrefix="1" applyNumberFormat="1" applyFont="1" applyFill="1" applyBorder="1" applyAlignment="1">
      <alignment horizontal="center"/>
    </xf>
    <xf numFmtId="164" fontId="5" fillId="0" borderId="17" xfId="0" quotePrefix="1" applyNumberFormat="1" applyFont="1" applyFill="1" applyBorder="1" applyAlignment="1">
      <alignment horizontal="center"/>
    </xf>
    <xf numFmtId="0" fontId="5" fillId="0" borderId="0" xfId="2" applyAlignment="1">
      <alignment horizontal="left" vertical="center"/>
    </xf>
    <xf numFmtId="0" fontId="19" fillId="0" borderId="0" xfId="34" applyFill="1" applyBorder="1" applyAlignment="1">
      <alignment horizontal="left" vertical="center"/>
    </xf>
    <xf numFmtId="0" fontId="3" fillId="0" borderId="5" xfId="2" applyFont="1" applyBorder="1" applyAlignment="1">
      <alignment horizontal="left" vertical="center"/>
    </xf>
    <xf numFmtId="0" fontId="5" fillId="0" borderId="1" xfId="2" applyBorder="1" applyAlignment="1">
      <alignment horizontal="left" vertical="center"/>
    </xf>
    <xf numFmtId="0" fontId="3" fillId="0" borderId="6" xfId="2" applyFont="1" applyBorder="1" applyAlignment="1">
      <alignment horizontal="left" vertical="center"/>
    </xf>
    <xf numFmtId="0" fontId="3" fillId="0" borderId="8" xfId="2" applyFont="1" applyBorder="1" applyAlignment="1">
      <alignment horizontal="left" vertical="center"/>
    </xf>
    <xf numFmtId="0" fontId="4" fillId="0" borderId="14" xfId="2" applyFont="1" applyBorder="1" applyAlignment="1">
      <alignment horizontal="left" vertical="center"/>
    </xf>
    <xf numFmtId="0" fontId="5" fillId="0" borderId="2" xfId="2" applyBorder="1" applyAlignment="1">
      <alignment horizontal="left" vertical="center"/>
    </xf>
    <xf numFmtId="0" fontId="4" fillId="3" borderId="17" xfId="2" applyFont="1" applyFill="1" applyBorder="1" applyAlignment="1">
      <alignment horizontal="center" vertical="center"/>
    </xf>
    <xf numFmtId="167" fontId="4" fillId="3" borderId="17" xfId="2" applyNumberFormat="1" applyFont="1" applyFill="1" applyBorder="1" applyAlignment="1">
      <alignment horizontal="center" vertical="center"/>
    </xf>
    <xf numFmtId="0" fontId="4" fillId="0" borderId="17" xfId="2" applyFont="1" applyBorder="1" applyAlignment="1">
      <alignment horizontal="center" vertical="center"/>
    </xf>
    <xf numFmtId="0" fontId="4" fillId="0" borderId="18" xfId="2" applyFont="1" applyBorder="1" applyAlignment="1">
      <alignment horizontal="center" vertical="center"/>
    </xf>
    <xf numFmtId="0" fontId="4" fillId="0" borderId="16" xfId="2" applyFont="1" applyBorder="1" applyAlignment="1">
      <alignment horizontal="left" vertical="center"/>
    </xf>
    <xf numFmtId="0" fontId="5" fillId="0" borderId="3" xfId="2" applyBorder="1" applyAlignment="1">
      <alignment horizontal="left" vertical="center"/>
    </xf>
    <xf numFmtId="0" fontId="3" fillId="3" borderId="7" xfId="2" applyFont="1" applyFill="1" applyBorder="1" applyAlignment="1">
      <alignment horizontal="left" vertical="center"/>
    </xf>
    <xf numFmtId="0" fontId="3" fillId="0" borderId="7" xfId="2" applyFont="1" applyBorder="1" applyAlignment="1">
      <alignment horizontal="left" vertical="center"/>
    </xf>
    <xf numFmtId="0" fontId="3" fillId="0" borderId="9" xfId="2" applyFont="1" applyBorder="1" applyAlignment="1">
      <alignment horizontal="left" vertical="center"/>
    </xf>
    <xf numFmtId="0" fontId="4" fillId="0" borderId="15" xfId="2" applyFont="1" applyBorder="1" applyAlignment="1">
      <alignment horizontal="left" vertical="center"/>
    </xf>
    <xf numFmtId="0" fontId="5" fillId="0" borderId="4" xfId="2" applyBorder="1" applyAlignment="1">
      <alignment horizontal="left" vertical="center"/>
    </xf>
    <xf numFmtId="0" fontId="4" fillId="3" borderId="20" xfId="2" applyFont="1" applyFill="1" applyBorder="1" applyAlignment="1">
      <alignment horizontal="center" vertical="center"/>
    </xf>
    <xf numFmtId="167" fontId="4" fillId="3" borderId="20" xfId="2" applyNumberFormat="1" applyFont="1" applyFill="1" applyBorder="1" applyAlignment="1">
      <alignment horizontal="center" vertical="center"/>
    </xf>
    <xf numFmtId="0" fontId="4" fillId="0" borderId="20" xfId="2" applyFont="1" applyBorder="1" applyAlignment="1">
      <alignment horizontal="center" vertical="center"/>
    </xf>
    <xf numFmtId="0" fontId="4" fillId="0" borderId="19" xfId="2" applyFont="1" applyBorder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horizontal="center" vertical="center"/>
    </xf>
    <xf numFmtId="167" fontId="4" fillId="0" borderId="0" xfId="2" applyNumberFormat="1" applyFont="1" applyAlignment="1">
      <alignment horizontal="center" vertical="center"/>
    </xf>
    <xf numFmtId="44" fontId="20" fillId="6" borderId="0" xfId="35" applyFont="1" applyFill="1" applyBorder="1" applyAlignment="1" applyProtection="1">
      <alignment horizontal="center" vertical="center"/>
      <protection locked="0"/>
    </xf>
    <xf numFmtId="0" fontId="5" fillId="0" borderId="0" xfId="2" applyAlignment="1">
      <alignment horizontal="right" vertical="center"/>
    </xf>
    <xf numFmtId="165" fontId="5" fillId="0" borderId="0" xfId="2" applyNumberFormat="1" applyAlignment="1">
      <alignment horizontal="center" vertical="center"/>
    </xf>
    <xf numFmtId="1" fontId="20" fillId="6" borderId="0" xfId="35" applyNumberFormat="1" applyFont="1" applyFill="1" applyBorder="1" applyAlignment="1" applyProtection="1">
      <alignment horizontal="center" vertical="center"/>
      <protection locked="0"/>
    </xf>
    <xf numFmtId="0" fontId="4" fillId="0" borderId="0" xfId="2" applyFont="1" applyAlignment="1">
      <alignment horizontal="right" vertical="center"/>
    </xf>
    <xf numFmtId="165" fontId="4" fillId="0" borderId="0" xfId="2" applyNumberFormat="1" applyFont="1" applyAlignment="1">
      <alignment horizontal="center" vertical="center"/>
    </xf>
    <xf numFmtId="0" fontId="4" fillId="6" borderId="0" xfId="2" applyFont="1" applyFill="1" applyAlignment="1" applyProtection="1">
      <alignment horizontal="center" vertical="center"/>
      <protection locked="0"/>
    </xf>
    <xf numFmtId="0" fontId="5" fillId="0" borderId="0" xfId="2" applyAlignment="1">
      <alignment horizontal="center" vertical="center"/>
    </xf>
    <xf numFmtId="0" fontId="5" fillId="0" borderId="29" xfId="2" applyBorder="1" applyAlignment="1">
      <alignment horizontal="center" vertical="center" wrapText="1"/>
    </xf>
    <xf numFmtId="0" fontId="5" fillId="0" borderId="30" xfId="2" applyBorder="1" applyAlignment="1">
      <alignment horizontal="center" vertical="center"/>
    </xf>
    <xf numFmtId="0" fontId="5" fillId="0" borderId="31" xfId="2" applyBorder="1" applyAlignment="1">
      <alignment horizontal="center" vertical="center"/>
    </xf>
    <xf numFmtId="0" fontId="5" fillId="0" borderId="32" xfId="2" applyBorder="1" applyAlignment="1">
      <alignment horizontal="center" vertical="center"/>
    </xf>
    <xf numFmtId="0" fontId="5" fillId="0" borderId="33" xfId="2" applyBorder="1" applyAlignment="1">
      <alignment horizontal="center" vertical="center" wrapText="1"/>
    </xf>
    <xf numFmtId="0" fontId="5" fillId="0" borderId="34" xfId="2" applyBorder="1" applyAlignment="1">
      <alignment horizontal="center" vertical="center"/>
    </xf>
    <xf numFmtId="0" fontId="5" fillId="0" borderId="35" xfId="2" applyBorder="1" applyAlignment="1">
      <alignment horizontal="center" vertical="center"/>
    </xf>
    <xf numFmtId="0" fontId="5" fillId="0" borderId="36" xfId="2" applyBorder="1" applyAlignment="1">
      <alignment horizontal="center" vertical="center"/>
    </xf>
    <xf numFmtId="0" fontId="5" fillId="0" borderId="29" xfId="2" applyBorder="1" applyAlignment="1">
      <alignment horizontal="center" vertical="center"/>
    </xf>
    <xf numFmtId="165" fontId="1" fillId="0" borderId="31" xfId="36" applyNumberFormat="1" applyBorder="1" applyAlignment="1">
      <alignment horizontal="center"/>
    </xf>
    <xf numFmtId="165" fontId="1" fillId="0" borderId="30" xfId="36" applyNumberFormat="1" applyBorder="1" applyAlignment="1">
      <alignment horizontal="center"/>
    </xf>
    <xf numFmtId="165" fontId="1" fillId="0" borderId="32" xfId="36" applyNumberFormat="1" applyBorder="1" applyAlignment="1">
      <alignment horizontal="center"/>
    </xf>
    <xf numFmtId="0" fontId="5" fillId="0" borderId="37" xfId="2" applyBorder="1" applyAlignment="1">
      <alignment horizontal="center" vertical="center"/>
    </xf>
    <xf numFmtId="0" fontId="5" fillId="0" borderId="21" xfId="2" applyBorder="1" applyAlignment="1">
      <alignment horizontal="center" vertical="center"/>
    </xf>
    <xf numFmtId="165" fontId="1" fillId="0" borderId="0" xfId="36" applyNumberFormat="1" applyAlignment="1">
      <alignment horizontal="center"/>
    </xf>
    <xf numFmtId="165" fontId="1" fillId="0" borderId="21" xfId="36" applyNumberFormat="1" applyBorder="1" applyAlignment="1">
      <alignment horizontal="center"/>
    </xf>
    <xf numFmtId="165" fontId="1" fillId="0" borderId="38" xfId="36" applyNumberFormat="1" applyBorder="1" applyAlignment="1">
      <alignment horizontal="center"/>
    </xf>
    <xf numFmtId="0" fontId="5" fillId="0" borderId="0" xfId="2" applyAlignment="1">
      <alignment horizontal="center"/>
    </xf>
    <xf numFmtId="0" fontId="5" fillId="0" borderId="21" xfId="2" applyBorder="1" applyAlignment="1">
      <alignment horizontal="center"/>
    </xf>
    <xf numFmtId="0" fontId="5" fillId="0" borderId="33" xfId="2" applyBorder="1" applyAlignment="1">
      <alignment horizontal="center" vertical="center"/>
    </xf>
    <xf numFmtId="0" fontId="5" fillId="0" borderId="34" xfId="2" applyBorder="1" applyAlignment="1">
      <alignment horizontal="center"/>
    </xf>
    <xf numFmtId="165" fontId="1" fillId="0" borderId="35" xfId="36" applyNumberFormat="1" applyBorder="1" applyAlignment="1">
      <alignment horizontal="center"/>
    </xf>
    <xf numFmtId="165" fontId="1" fillId="0" borderId="34" xfId="36" applyNumberFormat="1" applyBorder="1" applyAlignment="1">
      <alignment horizontal="center"/>
    </xf>
    <xf numFmtId="165" fontId="1" fillId="0" borderId="36" xfId="36" applyNumberFormat="1" applyBorder="1" applyAlignment="1">
      <alignment horizontal="center"/>
    </xf>
    <xf numFmtId="165" fontId="5" fillId="0" borderId="30" xfId="2" applyNumberFormat="1" applyBorder="1" applyAlignment="1">
      <alignment horizontal="center"/>
    </xf>
    <xf numFmtId="165" fontId="5" fillId="0" borderId="21" xfId="2" applyNumberFormat="1" applyBorder="1" applyAlignment="1">
      <alignment horizontal="center"/>
    </xf>
    <xf numFmtId="0" fontId="8" fillId="0" borderId="0" xfId="2" applyFont="1" applyAlignment="1">
      <alignment horizontal="center"/>
    </xf>
    <xf numFmtId="165" fontId="5" fillId="0" borderId="34" xfId="2" applyNumberFormat="1" applyBorder="1" applyAlignment="1">
      <alignment horizontal="center"/>
    </xf>
    <xf numFmtId="0" fontId="5" fillId="0" borderId="0" xfId="2" applyAlignment="1">
      <alignment horizontal="left"/>
    </xf>
    <xf numFmtId="0" fontId="4" fillId="3" borderId="0" xfId="2" applyFont="1" applyFill="1" applyAlignment="1">
      <alignment horizontal="center"/>
    </xf>
    <xf numFmtId="165" fontId="4" fillId="3" borderId="0" xfId="2" applyNumberFormat="1" applyFont="1" applyFill="1" applyAlignment="1">
      <alignment horizontal="center"/>
    </xf>
  </cellXfs>
  <cellStyles count="38">
    <cellStyle name="Currency 2" xfId="35" xr:uid="{1D82B190-29D5-4A05-9A9F-14797C78D09D}"/>
    <cellStyle name="Input" xfId="34" builtinId="20"/>
    <cellStyle name="Normal" xfId="0" builtinId="0"/>
    <cellStyle name="Normal 2" xfId="2" xr:uid="{00000000-0005-0000-0000-000001000000}"/>
    <cellStyle name="Normal 2 2" xfId="3" xr:uid="{00000000-0005-0000-0000-000002000000}"/>
    <cellStyle name="Normal 2 2 2" xfId="19" xr:uid="{00000000-0005-0000-0000-000003000000}"/>
    <cellStyle name="Normal 2 3" xfId="18" xr:uid="{00000000-0005-0000-0000-000004000000}"/>
    <cellStyle name="Normal 3" xfId="17" xr:uid="{00000000-0005-0000-0000-000005000000}"/>
    <cellStyle name="Normal 4" xfId="4" xr:uid="{00000000-0005-0000-0000-000006000000}"/>
    <cellStyle name="Normal 4 2" xfId="20" xr:uid="{00000000-0005-0000-0000-000007000000}"/>
    <cellStyle name="Normal 5" xfId="1" xr:uid="{00000000-0005-0000-0000-000008000000}"/>
    <cellStyle name="Normal 6" xfId="36" xr:uid="{3E09D634-24F0-4998-BE05-3984B393871C}"/>
    <cellStyle name="Percent" xfId="33" builtinId="5"/>
    <cellStyle name="Percent 2" xfId="37" xr:uid="{1339BEEF-E059-4F7D-AD7E-5ED397C9CEDE}"/>
    <cellStyle name="Rate" xfId="5" xr:uid="{00000000-0005-0000-0000-000009000000}"/>
    <cellStyle name="Rate 2" xfId="6" xr:uid="{00000000-0005-0000-0000-00000A000000}"/>
    <cellStyle name="Rate 2 2" xfId="7" xr:uid="{00000000-0005-0000-0000-00000B000000}"/>
    <cellStyle name="Rate 2 2 2" xfId="22" xr:uid="{00000000-0005-0000-0000-00000C000000}"/>
    <cellStyle name="Rate 2 3" xfId="21" xr:uid="{00000000-0005-0000-0000-00000D000000}"/>
    <cellStyle name="Rate 3" xfId="29" xr:uid="{00000000-0005-0000-0000-00000E000000}"/>
    <cellStyle name="stae" xfId="8" xr:uid="{00000000-0005-0000-0000-00000F000000}"/>
    <cellStyle name="stae 2" xfId="9" xr:uid="{00000000-0005-0000-0000-000010000000}"/>
    <cellStyle name="stae 2 2" xfId="10" xr:uid="{00000000-0005-0000-0000-000011000000}"/>
    <cellStyle name="stae 2 2 2" xfId="24" xr:uid="{00000000-0005-0000-0000-000012000000}"/>
    <cellStyle name="stae 2 3" xfId="23" xr:uid="{00000000-0005-0000-0000-000013000000}"/>
    <cellStyle name="stae 3" xfId="30" xr:uid="{00000000-0005-0000-0000-000014000000}"/>
    <cellStyle name="Stationing" xfId="11" xr:uid="{00000000-0005-0000-0000-000015000000}"/>
    <cellStyle name="Stationing 2" xfId="12" xr:uid="{00000000-0005-0000-0000-000016000000}"/>
    <cellStyle name="Stationing 2 2" xfId="13" xr:uid="{00000000-0005-0000-0000-000017000000}"/>
    <cellStyle name="Stationing 2 2 2" xfId="26" xr:uid="{00000000-0005-0000-0000-000018000000}"/>
    <cellStyle name="Stationing 2 3" xfId="25" xr:uid="{00000000-0005-0000-0000-000019000000}"/>
    <cellStyle name="Stationing 3" xfId="31" xr:uid="{00000000-0005-0000-0000-00001A000000}"/>
    <cellStyle name="stations" xfId="14" xr:uid="{00000000-0005-0000-0000-00001B000000}"/>
    <cellStyle name="stations 2" xfId="15" xr:uid="{00000000-0005-0000-0000-00001C000000}"/>
    <cellStyle name="stations 2 2" xfId="16" xr:uid="{00000000-0005-0000-0000-00001D000000}"/>
    <cellStyle name="stations 2 2 2" xfId="28" xr:uid="{00000000-0005-0000-0000-00001E000000}"/>
    <cellStyle name="stations 2 3" xfId="27" xr:uid="{00000000-0005-0000-0000-00001F000000}"/>
    <cellStyle name="stations 3" xfId="32" xr:uid="{00000000-0005-0000-0000-000020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244929</xdr:rowOff>
    </xdr:from>
    <xdr:to>
      <xdr:col>7</xdr:col>
      <xdr:colOff>742536</xdr:colOff>
      <xdr:row>0</xdr:row>
      <xdr:rowOff>1082585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244929"/>
          <a:ext cx="5174382" cy="8300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9525</xdr:rowOff>
    </xdr:from>
    <xdr:to>
      <xdr:col>2</xdr:col>
      <xdr:colOff>495300</xdr:colOff>
      <xdr:row>2</xdr:row>
      <xdr:rowOff>136398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71450"/>
          <a:ext cx="1847850" cy="29641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9525</xdr:rowOff>
    </xdr:from>
    <xdr:to>
      <xdr:col>2</xdr:col>
      <xdr:colOff>381000</xdr:colOff>
      <xdr:row>2</xdr:row>
      <xdr:rowOff>142113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71450"/>
          <a:ext cx="1847850" cy="29641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1</xdr:row>
      <xdr:rowOff>28575</xdr:rowOff>
    </xdr:from>
    <xdr:to>
      <xdr:col>2</xdr:col>
      <xdr:colOff>478155</xdr:colOff>
      <xdr:row>3</xdr:row>
      <xdr:rowOff>1143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90500"/>
          <a:ext cx="1847850" cy="29641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1</xdr:row>
      <xdr:rowOff>28575</xdr:rowOff>
    </xdr:from>
    <xdr:to>
      <xdr:col>2</xdr:col>
      <xdr:colOff>474345</xdr:colOff>
      <xdr:row>3</xdr:row>
      <xdr:rowOff>1143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90500"/>
          <a:ext cx="1847850" cy="29641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28575</xdr:rowOff>
    </xdr:from>
    <xdr:to>
      <xdr:col>2</xdr:col>
      <xdr:colOff>586740</xdr:colOff>
      <xdr:row>3</xdr:row>
      <xdr:rowOff>1144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578366E-E487-40DB-ACF8-B372FB9D3F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219075"/>
          <a:ext cx="1844040" cy="296419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285750</xdr:colOff>
      <xdr:row>8</xdr:row>
      <xdr:rowOff>47627</xdr:rowOff>
    </xdr:from>
    <xdr:to>
      <xdr:col>8</xdr:col>
      <xdr:colOff>548640</xdr:colOff>
      <xdr:row>25</xdr:row>
      <xdr:rowOff>8246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DA879CC-F2DA-421B-806B-B90E70AE64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5750" y="1438277"/>
          <a:ext cx="5511165" cy="2722869"/>
        </a:xfrm>
        <a:prstGeom prst="rect">
          <a:avLst/>
        </a:prstGeom>
      </xdr:spPr>
    </xdr:pic>
    <xdr:clientData/>
  </xdr:twoCellAnchor>
  <xdr:twoCellAnchor editAs="oneCell">
    <xdr:from>
      <xdr:col>10</xdr:col>
      <xdr:colOff>314325</xdr:colOff>
      <xdr:row>10</xdr:row>
      <xdr:rowOff>28575</xdr:rowOff>
    </xdr:from>
    <xdr:to>
      <xdr:col>19</xdr:col>
      <xdr:colOff>353639</xdr:colOff>
      <xdr:row>55</xdr:row>
      <xdr:rowOff>48606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007E8B0-CF4D-494C-86AC-FFB948CCD0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56233" y="1743075"/>
          <a:ext cx="5543761" cy="7329215"/>
        </a:xfrm>
        <a:prstGeom prst="rect">
          <a:avLst/>
        </a:prstGeom>
      </xdr:spPr>
    </xdr:pic>
    <xdr:clientData/>
  </xdr:twoCellAnchor>
  <xdr:twoCellAnchor editAs="oneCell">
    <xdr:from>
      <xdr:col>20</xdr:col>
      <xdr:colOff>285750</xdr:colOff>
      <xdr:row>10</xdr:row>
      <xdr:rowOff>28575</xdr:rowOff>
    </xdr:from>
    <xdr:to>
      <xdr:col>29</xdr:col>
      <xdr:colOff>330778</xdr:colOff>
      <xdr:row>55</xdr:row>
      <xdr:rowOff>25748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D3E021D-7C39-4F51-835A-49AC69E030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811125" y="1752600"/>
          <a:ext cx="5531428" cy="7369523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</xdr:row>
      <xdr:rowOff>0</xdr:rowOff>
    </xdr:from>
    <xdr:to>
      <xdr:col>13</xdr:col>
      <xdr:colOff>15240</xdr:colOff>
      <xdr:row>2</xdr:row>
      <xdr:rowOff>130684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BD68242-56EF-4418-A0EA-FF03EE364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29375" y="190500"/>
          <a:ext cx="1844040" cy="292609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1</xdr:row>
      <xdr:rowOff>0</xdr:rowOff>
    </xdr:from>
    <xdr:to>
      <xdr:col>23</xdr:col>
      <xdr:colOff>15240</xdr:colOff>
      <xdr:row>2</xdr:row>
      <xdr:rowOff>130684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9C28D4B-C859-443D-9898-BD19A533CD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25375" y="190500"/>
          <a:ext cx="1844040" cy="29260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XLSDSIGN\sb_EBRG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080\080-10081.00-City%20of%20Toronto%20(OH)-Alexander%20ST%20Bridge\114499_ALEXANDERBRIDGE\Design\Structures\JEFTOR_0002C\EngData\Geometry\Toronto%20Deck%20Drainage.xlsx" TargetMode="External"/><Relationship Id="rId1" Type="http://schemas.openxmlformats.org/officeDocument/2006/relationships/externalLinkPath" Target="/080/080-10081.00-City%20of%20Toronto%20(OH)-Alexander%20ST%20Bridge/114499_ALEXANDERBRIDGE/Design/Structures/JEFTOR_0002C/EngData/Geometry/Toronto%20Deck%20Drainag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astomeric Bearing Design"/>
      <sheetName val="Elastomeric Bearing - Rehab"/>
    </sheetNames>
    <sheetDataSet>
      <sheetData sheetId="0"/>
      <sheetData sheetId="1">
        <row r="20">
          <cell r="B20">
            <v>17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ign Off Sheet"/>
      <sheetName val="Deck"/>
      <sheetName val="Lt Shldr"/>
      <sheetName val="Lt Lane"/>
      <sheetName val="Rt Lane"/>
      <sheetName val="Rt Shldr"/>
      <sheetName val="Rain Int"/>
      <sheetName val="Hydrop Depth"/>
    </sheetNames>
    <sheetDataSet>
      <sheetData sheetId="0"/>
      <sheetData sheetId="1"/>
      <sheetData sheetId="2">
        <row r="5">
          <cell r="A5" t="str">
            <v>Alexander Bridge - Toronto</v>
          </cell>
          <cell r="N5" t="str">
            <v>JWA</v>
          </cell>
        </row>
        <row r="6">
          <cell r="A6" t="str">
            <v>080-10081.00</v>
          </cell>
        </row>
        <row r="7">
          <cell r="N7" t="str">
            <v>RLC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"/>
  <sheetViews>
    <sheetView view="pageBreakPreview" zoomScale="85" zoomScaleNormal="85" zoomScaleSheetLayoutView="85" workbookViewId="0">
      <selection activeCell="G21" sqref="G21"/>
    </sheetView>
    <sheetView tabSelected="1" workbookViewId="1">
      <selection activeCell="N24" sqref="N24"/>
    </sheetView>
  </sheetViews>
  <sheetFormatPr defaultRowHeight="12.75" x14ac:dyDescent="0.2"/>
  <cols>
    <col min="7" max="7" width="12.5703125" customWidth="1"/>
    <col min="8" max="8" width="12.28515625" customWidth="1"/>
  </cols>
  <sheetData>
    <row r="1" spans="1:8" ht="90" customHeight="1" x14ac:dyDescent="0.2"/>
    <row r="2" spans="1:8" ht="9" customHeight="1" x14ac:dyDescent="0.2"/>
    <row r="3" spans="1:8" ht="9" customHeight="1" x14ac:dyDescent="0.2"/>
    <row r="4" spans="1:8" ht="9" customHeight="1" x14ac:dyDescent="0.2"/>
    <row r="5" spans="1:8" ht="9" customHeight="1" x14ac:dyDescent="0.2"/>
    <row r="6" spans="1:8" ht="9" customHeight="1" x14ac:dyDescent="0.2"/>
    <row r="7" spans="1:8" ht="9" customHeight="1" x14ac:dyDescent="0.2"/>
    <row r="8" spans="1:8" ht="9" customHeight="1" x14ac:dyDescent="0.2"/>
    <row r="10" spans="1:8" ht="23.25" x14ac:dyDescent="0.35">
      <c r="A10" s="56" t="s">
        <v>89</v>
      </c>
      <c r="B10" s="57"/>
      <c r="C10" s="57"/>
      <c r="D10" s="110" t="s">
        <v>99</v>
      </c>
      <c r="E10" s="111"/>
      <c r="F10" s="111"/>
      <c r="G10" s="111"/>
      <c r="H10" s="111"/>
    </row>
    <row r="11" spans="1:8" ht="23.25" x14ac:dyDescent="0.35">
      <c r="A11" s="56"/>
      <c r="B11" s="57"/>
      <c r="C11" s="57"/>
      <c r="D11" s="112" t="s">
        <v>100</v>
      </c>
      <c r="E11" s="113"/>
      <c r="F11" s="113"/>
      <c r="G11" s="113"/>
      <c r="H11" s="113"/>
    </row>
    <row r="12" spans="1:8" ht="23.25" x14ac:dyDescent="0.35">
      <c r="A12" s="56"/>
      <c r="B12" s="57"/>
      <c r="C12" s="57"/>
      <c r="D12" s="114"/>
      <c r="E12" s="115"/>
      <c r="F12" s="115"/>
      <c r="G12" s="115"/>
      <c r="H12" s="115"/>
    </row>
    <row r="13" spans="1:8" ht="23.25" x14ac:dyDescent="0.35">
      <c r="A13" s="56"/>
      <c r="B13" s="57"/>
      <c r="C13" s="57"/>
      <c r="D13" s="58"/>
      <c r="E13" s="59"/>
      <c r="F13" s="59"/>
      <c r="G13" s="59"/>
      <c r="H13" s="59"/>
    </row>
    <row r="14" spans="1:8" ht="23.25" x14ac:dyDescent="0.35">
      <c r="A14" s="56"/>
      <c r="B14" s="57"/>
      <c r="C14" s="57"/>
      <c r="D14" s="60"/>
      <c r="E14" s="61"/>
      <c r="F14" s="61"/>
      <c r="G14" s="61"/>
      <c r="H14" s="61"/>
    </row>
    <row r="15" spans="1:8" ht="23.25" x14ac:dyDescent="0.35">
      <c r="A15" s="56" t="s">
        <v>90</v>
      </c>
      <c r="B15" s="57"/>
      <c r="C15" s="57"/>
      <c r="D15" s="112" t="s">
        <v>101</v>
      </c>
      <c r="E15" s="113"/>
      <c r="F15" s="113"/>
      <c r="G15" s="113"/>
      <c r="H15" s="113"/>
    </row>
    <row r="16" spans="1:8" ht="23.25" x14ac:dyDescent="0.35">
      <c r="A16" s="56"/>
      <c r="B16" s="57"/>
      <c r="C16" s="57"/>
      <c r="D16" s="62"/>
      <c r="E16" s="63"/>
      <c r="F16" s="63"/>
      <c r="G16" s="63"/>
      <c r="H16" s="63"/>
    </row>
    <row r="17" spans="1:10" ht="23.25" x14ac:dyDescent="0.35">
      <c r="A17" s="56" t="s">
        <v>91</v>
      </c>
      <c r="B17" s="57"/>
      <c r="C17" s="57"/>
      <c r="D17" s="112" t="s">
        <v>115</v>
      </c>
      <c r="E17" s="113"/>
      <c r="F17" s="113"/>
      <c r="G17" s="113"/>
      <c r="H17" s="113"/>
    </row>
    <row r="18" spans="1:10" ht="23.25" x14ac:dyDescent="0.35">
      <c r="A18" s="56"/>
      <c r="B18" s="57"/>
      <c r="C18" s="57"/>
      <c r="D18" s="62"/>
      <c r="E18" s="63"/>
      <c r="F18" s="63"/>
      <c r="G18" s="63"/>
      <c r="H18" s="63"/>
    </row>
    <row r="19" spans="1:10" x14ac:dyDescent="0.2">
      <c r="A19" s="57"/>
      <c r="B19" s="57"/>
      <c r="C19" s="57"/>
      <c r="D19" s="64"/>
      <c r="E19" s="64"/>
      <c r="F19" s="64"/>
      <c r="G19" s="64"/>
      <c r="H19" s="64"/>
    </row>
    <row r="20" spans="1:10" ht="23.25" x14ac:dyDescent="0.35">
      <c r="A20" s="56" t="s">
        <v>92</v>
      </c>
      <c r="B20" s="57"/>
      <c r="C20" s="57"/>
      <c r="D20" s="106" t="s">
        <v>111</v>
      </c>
      <c r="E20" s="107"/>
      <c r="F20" s="56" t="s">
        <v>93</v>
      </c>
      <c r="G20" s="108">
        <v>45170</v>
      </c>
      <c r="H20" s="109"/>
    </row>
    <row r="21" spans="1:10" ht="23.25" x14ac:dyDescent="0.35">
      <c r="A21" s="56"/>
      <c r="B21" s="57"/>
      <c r="C21" s="57"/>
      <c r="D21" s="65"/>
      <c r="E21" s="66"/>
      <c r="F21" s="56"/>
      <c r="G21" s="67"/>
      <c r="H21" s="63"/>
    </row>
    <row r="22" spans="1:10" ht="23.25" x14ac:dyDescent="0.35">
      <c r="A22" s="56" t="s">
        <v>94</v>
      </c>
      <c r="B22" s="57"/>
      <c r="C22" s="57"/>
      <c r="D22" s="106" t="s">
        <v>86</v>
      </c>
      <c r="E22" s="107"/>
      <c r="F22" s="56" t="s">
        <v>93</v>
      </c>
      <c r="G22" s="108">
        <v>45170</v>
      </c>
      <c r="H22" s="109"/>
    </row>
    <row r="23" spans="1:10" ht="23.25" x14ac:dyDescent="0.35">
      <c r="A23" s="56"/>
      <c r="B23" s="57"/>
      <c r="C23" s="57"/>
      <c r="D23" s="65"/>
      <c r="E23" s="66"/>
      <c r="F23" s="56"/>
      <c r="G23" s="67"/>
      <c r="H23" s="63"/>
    </row>
    <row r="24" spans="1:10" ht="23.25" x14ac:dyDescent="0.35">
      <c r="A24" s="56" t="s">
        <v>95</v>
      </c>
      <c r="B24" s="57"/>
      <c r="C24" s="57"/>
      <c r="D24" s="106" t="s">
        <v>111</v>
      </c>
      <c r="E24" s="107"/>
      <c r="F24" s="56" t="s">
        <v>93</v>
      </c>
      <c r="G24" s="108">
        <v>45170</v>
      </c>
      <c r="H24" s="109"/>
    </row>
    <row r="25" spans="1:10" ht="23.25" x14ac:dyDescent="0.35">
      <c r="A25" s="56"/>
      <c r="B25" s="57"/>
      <c r="C25" s="57"/>
      <c r="D25" s="65"/>
      <c r="E25" s="66"/>
      <c r="F25" s="56"/>
      <c r="G25" s="67"/>
      <c r="H25" s="63"/>
    </row>
    <row r="26" spans="1:10" ht="23.25" x14ac:dyDescent="0.35">
      <c r="A26" s="56" t="s">
        <v>96</v>
      </c>
      <c r="B26" s="57"/>
      <c r="C26" s="57"/>
      <c r="D26" s="106" t="s">
        <v>86</v>
      </c>
      <c r="E26" s="107"/>
      <c r="F26" s="56" t="s">
        <v>93</v>
      </c>
      <c r="G26" s="108">
        <v>45170</v>
      </c>
      <c r="H26" s="109"/>
    </row>
    <row r="27" spans="1:10" ht="23.25" x14ac:dyDescent="0.35">
      <c r="A27" s="56"/>
      <c r="B27" s="57"/>
      <c r="C27" s="57"/>
      <c r="D27" s="65"/>
      <c r="E27" s="66"/>
      <c r="F27" s="56"/>
      <c r="G27" s="67"/>
      <c r="H27" s="63"/>
    </row>
    <row r="28" spans="1:10" x14ac:dyDescent="0.2">
      <c r="A28" s="57"/>
      <c r="B28" s="57"/>
      <c r="C28" s="57"/>
      <c r="D28" s="64"/>
      <c r="E28" s="64"/>
      <c r="F28" s="64"/>
      <c r="G28" s="64"/>
      <c r="H28" s="64"/>
    </row>
    <row r="29" spans="1:10" ht="23.25" x14ac:dyDescent="0.35">
      <c r="A29" s="56" t="s">
        <v>97</v>
      </c>
      <c r="B29" s="57"/>
      <c r="C29" s="57"/>
      <c r="D29" s="72" t="s">
        <v>112</v>
      </c>
      <c r="E29" s="73"/>
      <c r="F29" s="73"/>
      <c r="G29" s="73"/>
      <c r="H29" s="73"/>
      <c r="I29" s="73"/>
      <c r="J29" s="73"/>
    </row>
    <row r="30" spans="1:10" ht="15.75" x14ac:dyDescent="0.25">
      <c r="A30" s="57"/>
      <c r="B30" s="57"/>
      <c r="C30" s="57"/>
      <c r="D30" s="72" t="s">
        <v>113</v>
      </c>
      <c r="E30" s="70"/>
      <c r="F30" s="70"/>
      <c r="G30" s="70"/>
      <c r="H30" s="70"/>
      <c r="I30" s="73"/>
      <c r="J30" s="73"/>
    </row>
    <row r="31" spans="1:10" ht="15.75" x14ac:dyDescent="0.25">
      <c r="A31" s="57"/>
      <c r="B31" s="57"/>
      <c r="C31" s="57"/>
      <c r="D31" s="71" t="s">
        <v>114</v>
      </c>
      <c r="E31" s="70"/>
      <c r="F31" s="70"/>
      <c r="G31" s="70"/>
      <c r="H31" s="70"/>
      <c r="I31" s="73"/>
      <c r="J31" s="73"/>
    </row>
    <row r="32" spans="1:10" ht="15.75" x14ac:dyDescent="0.25">
      <c r="A32" s="57"/>
      <c r="B32" s="57"/>
      <c r="C32" s="57"/>
      <c r="D32" s="71"/>
      <c r="E32" s="71"/>
      <c r="F32" s="71"/>
      <c r="G32" s="71"/>
      <c r="H32" s="71"/>
      <c r="I32" s="71"/>
      <c r="J32" s="71"/>
    </row>
    <row r="33" spans="1:10" ht="15.75" x14ac:dyDescent="0.25">
      <c r="A33" s="64"/>
      <c r="B33" s="57"/>
      <c r="C33" s="57"/>
      <c r="D33" s="71"/>
      <c r="E33" s="70"/>
      <c r="F33" s="70"/>
      <c r="G33" s="70"/>
      <c r="H33" s="70"/>
      <c r="I33" s="71"/>
      <c r="J33" s="71"/>
    </row>
    <row r="34" spans="1:10" ht="23.25" x14ac:dyDescent="0.35">
      <c r="A34" s="56"/>
      <c r="B34" s="57"/>
      <c r="C34" s="57"/>
      <c r="D34" s="71"/>
      <c r="E34" s="70"/>
      <c r="F34" s="70"/>
      <c r="G34" s="70"/>
      <c r="H34" s="70"/>
      <c r="I34" s="71"/>
      <c r="J34" s="71"/>
    </row>
    <row r="35" spans="1:10" ht="23.25" x14ac:dyDescent="0.35">
      <c r="A35" s="56" t="s">
        <v>98</v>
      </c>
      <c r="B35" s="57"/>
      <c r="C35" s="57"/>
      <c r="D35" s="116"/>
      <c r="E35" s="117"/>
      <c r="F35" s="117"/>
      <c r="G35" s="117"/>
      <c r="H35" s="117"/>
      <c r="I35" s="68"/>
      <c r="J35" s="68"/>
    </row>
    <row r="36" spans="1:10" ht="23.25" x14ac:dyDescent="0.35">
      <c r="A36" s="57"/>
      <c r="B36" s="57"/>
      <c r="C36" s="57"/>
      <c r="D36" s="71"/>
      <c r="E36" s="69"/>
      <c r="F36" s="69"/>
      <c r="G36" s="69"/>
      <c r="H36" s="69"/>
      <c r="I36" s="68"/>
      <c r="J36" s="68"/>
    </row>
    <row r="37" spans="1:10" ht="23.25" x14ac:dyDescent="0.35">
      <c r="A37" s="57"/>
      <c r="B37" s="57"/>
      <c r="C37" s="57"/>
      <c r="D37" s="68"/>
      <c r="E37" s="69"/>
      <c r="F37" s="69"/>
      <c r="G37" s="69"/>
      <c r="H37" s="69"/>
      <c r="I37" s="68"/>
      <c r="J37" s="68"/>
    </row>
    <row r="38" spans="1:10" ht="23.25" x14ac:dyDescent="0.35">
      <c r="A38" s="57"/>
      <c r="B38" s="57"/>
      <c r="C38" s="57"/>
      <c r="D38" s="68"/>
      <c r="E38" s="69"/>
      <c r="F38" s="69"/>
      <c r="G38" s="69"/>
      <c r="H38" s="69"/>
      <c r="I38" s="68"/>
      <c r="J38" s="68"/>
    </row>
    <row r="39" spans="1:10" x14ac:dyDescent="0.2">
      <c r="A39" s="64"/>
      <c r="B39" s="64"/>
      <c r="C39" s="64"/>
      <c r="D39" s="64"/>
      <c r="E39" s="64"/>
      <c r="F39" s="64"/>
      <c r="G39" s="64"/>
      <c r="H39" s="64"/>
    </row>
  </sheetData>
  <mergeCells count="14">
    <mergeCell ref="D35:H35"/>
    <mergeCell ref="D22:E22"/>
    <mergeCell ref="G22:H22"/>
    <mergeCell ref="D24:E24"/>
    <mergeCell ref="G24:H24"/>
    <mergeCell ref="D26:E26"/>
    <mergeCell ref="G26:H26"/>
    <mergeCell ref="D20:E20"/>
    <mergeCell ref="G20:H20"/>
    <mergeCell ref="D10:H10"/>
    <mergeCell ref="D11:H11"/>
    <mergeCell ref="D12:H12"/>
    <mergeCell ref="D15:H15"/>
    <mergeCell ref="D17:H17"/>
  </mergeCells>
  <pageMargins left="1" right="0.25" top="0.5" bottom="0.5" header="0.3" footer="0.3"/>
  <pageSetup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J63"/>
  <sheetViews>
    <sheetView view="pageBreakPreview" zoomScaleNormal="100" zoomScaleSheetLayoutView="100" workbookViewId="0">
      <selection activeCell="G9" sqref="G9"/>
    </sheetView>
    <sheetView workbookViewId="1">
      <selection activeCell="J30" sqref="J30"/>
    </sheetView>
  </sheetViews>
  <sheetFormatPr defaultColWidth="9.140625" defaultRowHeight="12.75" x14ac:dyDescent="0.2"/>
  <cols>
    <col min="1" max="1" width="10.7109375" style="1" customWidth="1"/>
    <col min="2" max="2" width="10.5703125" style="1" bestFit="1" customWidth="1"/>
    <col min="3" max="3" width="9.140625" style="1"/>
    <col min="4" max="4" width="9.42578125" style="1" bestFit="1" customWidth="1"/>
    <col min="5" max="7" width="9.140625" style="1"/>
    <col min="8" max="8" width="8.28515625" style="1" customWidth="1"/>
    <col min="9" max="9" width="8.5703125" style="1" customWidth="1"/>
    <col min="10" max="16384" width="9.140625" style="1"/>
  </cols>
  <sheetData>
    <row r="4" spans="1:10" ht="13.5" thickBot="1" x14ac:dyDescent="0.25"/>
    <row r="5" spans="1:10" ht="15" thickTop="1" x14ac:dyDescent="0.2">
      <c r="A5" s="6" t="s">
        <v>0</v>
      </c>
      <c r="B5" s="2"/>
      <c r="C5" s="2"/>
      <c r="D5" s="2"/>
      <c r="E5" s="2"/>
      <c r="F5" s="11"/>
      <c r="G5" s="7" t="s">
        <v>4</v>
      </c>
      <c r="H5" s="7" t="s">
        <v>3</v>
      </c>
      <c r="I5" s="7" t="s">
        <v>2</v>
      </c>
      <c r="J5" s="9" t="s">
        <v>1</v>
      </c>
    </row>
    <row r="6" spans="1:10" x14ac:dyDescent="0.2">
      <c r="A6" s="15" t="s">
        <v>102</v>
      </c>
      <c r="B6" s="3"/>
      <c r="C6" s="3"/>
      <c r="D6" s="3"/>
      <c r="E6" s="3"/>
      <c r="F6" s="12"/>
      <c r="G6" s="79" t="s">
        <v>111</v>
      </c>
      <c r="H6" s="80" cm="1">
        <f t="array" ref="H6:I6">'Sign Off Sheet'!G20:H20</f>
        <v>45170</v>
      </c>
      <c r="I6" s="18">
        <v>0</v>
      </c>
      <c r="J6" s="19"/>
    </row>
    <row r="7" spans="1:10" ht="14.25" x14ac:dyDescent="0.2">
      <c r="A7" s="17" t="str">
        <f>'Vertical Curve Calcs'!A7</f>
        <v>DECK DRAIN COMPUTATIONS</v>
      </c>
      <c r="B7" s="4"/>
      <c r="C7" s="4"/>
      <c r="D7" s="4"/>
      <c r="E7" s="4"/>
      <c r="F7" s="13"/>
      <c r="G7" s="8" t="s">
        <v>5</v>
      </c>
      <c r="H7" s="8" t="s">
        <v>3</v>
      </c>
      <c r="I7" s="8" t="s">
        <v>6</v>
      </c>
      <c r="J7" s="10" t="s">
        <v>3</v>
      </c>
    </row>
    <row r="8" spans="1:10" ht="13.5" thickBot="1" x14ac:dyDescent="0.25">
      <c r="A8" s="16" t="s">
        <v>61</v>
      </c>
      <c r="B8" s="5"/>
      <c r="C8" s="5"/>
      <c r="D8" s="5"/>
      <c r="E8" s="5"/>
      <c r="F8" s="14"/>
      <c r="G8" s="81" t="s">
        <v>86</v>
      </c>
      <c r="H8" s="105" cm="1">
        <f t="array" ref="H8:I8">'Sign Off Sheet'!G20:H20</f>
        <v>45170</v>
      </c>
      <c r="I8" s="21">
        <v>0</v>
      </c>
      <c r="J8" s="20"/>
    </row>
    <row r="9" spans="1:10" ht="13.5" thickTop="1" x14ac:dyDescent="0.2"/>
    <row r="12" spans="1:10" customFormat="1" x14ac:dyDescent="0.2">
      <c r="A12" t="s">
        <v>47</v>
      </c>
      <c r="D12" s="82">
        <v>25</v>
      </c>
      <c r="E12" t="s">
        <v>58</v>
      </c>
    </row>
    <row r="13" spans="1:10" customFormat="1" x14ac:dyDescent="0.2">
      <c r="A13" s="118" t="s">
        <v>48</v>
      </c>
      <c r="B13" s="118"/>
      <c r="C13" s="118"/>
      <c r="D13" s="82">
        <v>7</v>
      </c>
      <c r="E13" t="s">
        <v>59</v>
      </c>
    </row>
    <row r="14" spans="1:10" customFormat="1" x14ac:dyDescent="0.2">
      <c r="A14" s="118" t="s">
        <v>49</v>
      </c>
      <c r="B14" s="118"/>
      <c r="C14" s="118"/>
      <c r="D14" s="82">
        <v>3.7999999999999999E-2</v>
      </c>
      <c r="E14" t="s">
        <v>46</v>
      </c>
    </row>
    <row r="15" spans="1:10" customFormat="1" ht="15.75" x14ac:dyDescent="0.3">
      <c r="A15" s="118" t="s">
        <v>50</v>
      </c>
      <c r="B15" s="118"/>
      <c r="C15" s="118"/>
      <c r="D15" s="82">
        <v>27</v>
      </c>
      <c r="E15" t="s">
        <v>60</v>
      </c>
    </row>
    <row r="16" spans="1:10" customFormat="1" x14ac:dyDescent="0.2">
      <c r="A16" s="118" t="s">
        <v>51</v>
      </c>
      <c r="B16" s="118"/>
      <c r="C16" s="118"/>
      <c r="D16" s="82">
        <v>10</v>
      </c>
      <c r="E16" t="s">
        <v>52</v>
      </c>
    </row>
    <row r="17" spans="1:5" customFormat="1" x14ac:dyDescent="0.2">
      <c r="A17" s="36"/>
      <c r="B17" s="36"/>
    </row>
    <row r="18" spans="1:5" customFormat="1" x14ac:dyDescent="0.2">
      <c r="B18" s="36"/>
    </row>
    <row r="19" spans="1:5" customFormat="1" ht="15.75" x14ac:dyDescent="0.3">
      <c r="A19" s="36" t="s">
        <v>87</v>
      </c>
      <c r="B19" s="36"/>
      <c r="E19" t="s">
        <v>62</v>
      </c>
    </row>
    <row r="20" spans="1:5" customFormat="1" x14ac:dyDescent="0.2">
      <c r="B20" s="36"/>
    </row>
    <row r="21" spans="1:5" customFormat="1" ht="15.75" x14ac:dyDescent="0.3">
      <c r="A21" t="s">
        <v>53</v>
      </c>
      <c r="B21" s="37">
        <f>D12/(D16^0.04*D15^0.3*(D13+1)^0.06)</f>
        <v>7.4876490432016851</v>
      </c>
    </row>
    <row r="22" spans="1:5" customFormat="1" x14ac:dyDescent="0.2"/>
    <row r="23" spans="1:5" customFormat="1" x14ac:dyDescent="0.2">
      <c r="A23" t="s">
        <v>63</v>
      </c>
      <c r="B23" s="36"/>
    </row>
    <row r="24" spans="1:5" customFormat="1" x14ac:dyDescent="0.2"/>
    <row r="25" spans="1:5" customFormat="1" ht="15.75" x14ac:dyDescent="0.3">
      <c r="A25" t="s">
        <v>54</v>
      </c>
      <c r="B25" s="36"/>
      <c r="E25" t="s">
        <v>64</v>
      </c>
    </row>
    <row r="26" spans="1:5" customFormat="1" ht="15.75" x14ac:dyDescent="0.3">
      <c r="A26" t="s">
        <v>55</v>
      </c>
      <c r="E26" t="s">
        <v>64</v>
      </c>
    </row>
    <row r="27" spans="1:5" customFormat="1" x14ac:dyDescent="0.2">
      <c r="B27" s="36"/>
    </row>
    <row r="28" spans="1:5" customFormat="1" ht="15.75" x14ac:dyDescent="0.3">
      <c r="A28" t="s">
        <v>56</v>
      </c>
      <c r="B28" s="37">
        <f>(10.409/(B21-3.507))^(100/6)</f>
        <v>9069541.2246477287</v>
      </c>
      <c r="C28" t="s">
        <v>46</v>
      </c>
      <c r="D28" s="39" t="str">
        <f>IF(B28&gt;B29,"Controls, Depth at which Hydroplaning will occur.","")</f>
        <v>Controls, Depth at which Hydroplaning will occur.</v>
      </c>
    </row>
    <row r="29" spans="1:5" customFormat="1" ht="15.75" x14ac:dyDescent="0.3">
      <c r="A29" t="s">
        <v>57</v>
      </c>
      <c r="B29" s="38">
        <f>(28.952/((B21/D14^0.14)+7.817))^(100/6)</f>
        <v>637.46276245853267</v>
      </c>
      <c r="C29" t="s">
        <v>46</v>
      </c>
      <c r="D29" s="39" t="str">
        <f>IF(B29&gt;B28,"Controls, Depth at which Hydroplaning will occur.","")</f>
        <v/>
      </c>
    </row>
    <row r="30" spans="1:5" customFormat="1" x14ac:dyDescent="0.2"/>
    <row r="31" spans="1:5" customFormat="1" x14ac:dyDescent="0.2">
      <c r="B31" s="36"/>
    </row>
    <row r="32" spans="1:5" customFormat="1" x14ac:dyDescent="0.2">
      <c r="B32" s="36"/>
    </row>
    <row r="33" spans="1:5" customFormat="1" x14ac:dyDescent="0.2">
      <c r="C33" s="36"/>
    </row>
    <row r="34" spans="1:5" customFormat="1" x14ac:dyDescent="0.2"/>
    <row r="35" spans="1:5" customFormat="1" x14ac:dyDescent="0.2">
      <c r="B35" s="36"/>
    </row>
    <row r="36" spans="1:5" customFormat="1" x14ac:dyDescent="0.2">
      <c r="A36" s="40"/>
      <c r="B36" s="36"/>
    </row>
    <row r="37" spans="1:5" customFormat="1" x14ac:dyDescent="0.2">
      <c r="A37" s="36"/>
      <c r="B37" s="36"/>
      <c r="D37" s="41"/>
      <c r="E37" s="36"/>
    </row>
    <row r="38" spans="1:5" customFormat="1" x14ac:dyDescent="0.2">
      <c r="A38" s="36"/>
      <c r="B38" s="36"/>
      <c r="D38" s="41"/>
      <c r="E38" s="36"/>
    </row>
    <row r="39" spans="1:5" customFormat="1" x14ac:dyDescent="0.2">
      <c r="D39" s="42"/>
      <c r="E39" s="36"/>
    </row>
    <row r="40" spans="1:5" customFormat="1" x14ac:dyDescent="0.2">
      <c r="A40" s="36"/>
      <c r="D40" s="42"/>
      <c r="E40" s="36"/>
    </row>
    <row r="41" spans="1:5" customFormat="1" x14ac:dyDescent="0.2">
      <c r="A41" s="36"/>
      <c r="D41" s="42"/>
      <c r="E41" s="36"/>
    </row>
    <row r="42" spans="1:5" customFormat="1" x14ac:dyDescent="0.2">
      <c r="D42" s="42"/>
      <c r="E42" s="36"/>
    </row>
    <row r="43" spans="1:5" customFormat="1" x14ac:dyDescent="0.2">
      <c r="A43" s="36"/>
      <c r="D43" s="42"/>
      <c r="E43" s="36"/>
    </row>
    <row r="44" spans="1:5" customFormat="1" x14ac:dyDescent="0.2">
      <c r="A44" s="36"/>
      <c r="D44" s="42"/>
      <c r="E44" s="36"/>
    </row>
    <row r="45" spans="1:5" customFormat="1" x14ac:dyDescent="0.2">
      <c r="D45" s="42"/>
      <c r="E45" s="36"/>
    </row>
    <row r="46" spans="1:5" customFormat="1" x14ac:dyDescent="0.2">
      <c r="A46" s="36"/>
      <c r="D46" s="42"/>
      <c r="E46" s="36"/>
    </row>
    <row r="47" spans="1:5" customFormat="1" x14ac:dyDescent="0.2">
      <c r="A47" s="36"/>
      <c r="D47" s="42"/>
      <c r="E47" s="36"/>
    </row>
    <row r="48" spans="1:5" customFormat="1" x14ac:dyDescent="0.2">
      <c r="D48" s="42"/>
      <c r="E48" s="36"/>
    </row>
    <row r="49" spans="1:5" customFormat="1" x14ac:dyDescent="0.2">
      <c r="A49" s="43"/>
      <c r="D49" s="42"/>
      <c r="E49" s="36"/>
    </row>
    <row r="50" spans="1:5" customFormat="1" x14ac:dyDescent="0.2">
      <c r="A50" s="36"/>
      <c r="D50" s="42"/>
      <c r="E50" s="36"/>
    </row>
    <row r="51" spans="1:5" customFormat="1" x14ac:dyDescent="0.2">
      <c r="A51" s="36"/>
      <c r="D51" s="42"/>
      <c r="E51" s="36"/>
    </row>
    <row r="52" spans="1:5" customFormat="1" x14ac:dyDescent="0.2"/>
    <row r="53" spans="1:5" customFormat="1" x14ac:dyDescent="0.2">
      <c r="A53" s="43"/>
    </row>
    <row r="54" spans="1:5" customFormat="1" x14ac:dyDescent="0.2">
      <c r="A54" s="36"/>
      <c r="D54" s="42"/>
      <c r="E54" s="36"/>
    </row>
    <row r="55" spans="1:5" customFormat="1" x14ac:dyDescent="0.2">
      <c r="A55" s="36"/>
      <c r="D55" s="42"/>
      <c r="E55" s="36"/>
    </row>
    <row r="56" spans="1:5" customFormat="1" x14ac:dyDescent="0.2">
      <c r="A56" s="36"/>
      <c r="D56" s="42"/>
      <c r="E56" s="36"/>
    </row>
    <row r="57" spans="1:5" customFormat="1" x14ac:dyDescent="0.2"/>
    <row r="58" spans="1:5" customFormat="1" x14ac:dyDescent="0.2">
      <c r="A58" s="36"/>
    </row>
    <row r="59" spans="1:5" customFormat="1" x14ac:dyDescent="0.2">
      <c r="A59" s="36"/>
    </row>
    <row r="60" spans="1:5" customFormat="1" x14ac:dyDescent="0.2">
      <c r="A60" s="36"/>
    </row>
    <row r="61" spans="1:5" customFormat="1" x14ac:dyDescent="0.2"/>
    <row r="62" spans="1:5" customFormat="1" x14ac:dyDescent="0.2">
      <c r="A62" s="36"/>
    </row>
    <row r="63" spans="1:5" customFormat="1" x14ac:dyDescent="0.2">
      <c r="A63" s="36"/>
    </row>
  </sheetData>
  <mergeCells count="4">
    <mergeCell ref="A13:C13"/>
    <mergeCell ref="A14:C14"/>
    <mergeCell ref="A15:C15"/>
    <mergeCell ref="A16:C16"/>
  </mergeCells>
  <phoneticPr fontId="2" type="noConversion"/>
  <printOptions horizontalCentered="1"/>
  <pageMargins left="0.75" right="0.5" top="0.5" bottom="1" header="0.5" footer="0.5"/>
  <pageSetup orientation="portrait" r:id="rId1"/>
  <headerFooter alignWithMargins="0">
    <oddHeader>&amp;R
&amp;"Arial,Bold"&amp;P of &amp;N</oddHeader>
    <oddFooter>&amp;R&amp;F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M56"/>
  <sheetViews>
    <sheetView zoomScaleNormal="100" zoomScaleSheetLayoutView="115" workbookViewId="0">
      <selection activeCell="K22" sqref="K22"/>
    </sheetView>
    <sheetView workbookViewId="1">
      <selection activeCell="J52" sqref="J52"/>
    </sheetView>
  </sheetViews>
  <sheetFormatPr defaultColWidth="9.140625" defaultRowHeight="12.75" customHeight="1" x14ac:dyDescent="0.2"/>
  <cols>
    <col min="1" max="1" width="10.7109375" style="1" customWidth="1"/>
    <col min="2" max="2" width="12.28515625" style="1" bestFit="1" customWidth="1"/>
    <col min="3" max="3" width="16.85546875" style="1" customWidth="1"/>
    <col min="4" max="4" width="9.140625" style="1"/>
    <col min="5" max="5" width="9.140625" style="1" customWidth="1"/>
    <col min="6" max="6" width="8.28515625" style="1" customWidth="1"/>
    <col min="7" max="7" width="9.140625" style="1" bestFit="1"/>
    <col min="8" max="8" width="9.140625" style="1"/>
    <col min="9" max="9" width="8.7109375" style="1" customWidth="1"/>
    <col min="10" max="11" width="9.140625" style="1"/>
    <col min="12" max="13" width="10.7109375" style="1" bestFit="1" customWidth="1"/>
    <col min="14" max="16384" width="9.140625" style="1"/>
  </cols>
  <sheetData>
    <row r="4" spans="1:12" ht="12.75" customHeight="1" thickBot="1" x14ac:dyDescent="0.25"/>
    <row r="5" spans="1:12" ht="12.75" customHeight="1" thickTop="1" x14ac:dyDescent="0.2">
      <c r="A5" s="6" t="s">
        <v>0</v>
      </c>
      <c r="B5" s="2"/>
      <c r="C5" s="2"/>
      <c r="D5" s="2"/>
      <c r="E5" s="11"/>
      <c r="F5" s="7" t="s">
        <v>4</v>
      </c>
      <c r="G5" s="7" t="s">
        <v>3</v>
      </c>
      <c r="H5" s="7" t="s">
        <v>2</v>
      </c>
      <c r="I5" s="9" t="s">
        <v>1</v>
      </c>
    </row>
    <row r="6" spans="1:12" ht="12.75" customHeight="1" x14ac:dyDescent="0.2">
      <c r="A6" s="83" t="str">
        <f>'Hydroplaning Depth'!A6</f>
        <v>DRAGOO BRIDGE</v>
      </c>
      <c r="B6" s="84"/>
      <c r="C6" s="84"/>
      <c r="D6" s="84"/>
      <c r="E6" s="85"/>
      <c r="F6" s="79" t="s">
        <v>111</v>
      </c>
      <c r="G6" s="80">
        <f>'Hydroplaning Depth'!H6</f>
        <v>45170</v>
      </c>
      <c r="H6" s="18"/>
      <c r="I6" s="19"/>
    </row>
    <row r="7" spans="1:12" ht="12.75" customHeight="1" x14ac:dyDescent="0.2">
      <c r="A7" s="17" t="s">
        <v>85</v>
      </c>
      <c r="B7" s="4"/>
      <c r="C7" s="4"/>
      <c r="D7" s="4"/>
      <c r="E7" s="13"/>
      <c r="F7" s="8" t="s">
        <v>5</v>
      </c>
      <c r="G7" s="8" t="s">
        <v>3</v>
      </c>
      <c r="H7" s="8" t="s">
        <v>6</v>
      </c>
      <c r="I7" s="10" t="s">
        <v>3</v>
      </c>
    </row>
    <row r="8" spans="1:12" ht="12.75" customHeight="1" thickBot="1" x14ac:dyDescent="0.25">
      <c r="A8" s="16" t="s">
        <v>65</v>
      </c>
      <c r="B8" s="5"/>
      <c r="C8" s="5"/>
      <c r="D8" s="5"/>
      <c r="E8" s="14"/>
      <c r="F8" s="81" t="s">
        <v>86</v>
      </c>
      <c r="G8" s="105">
        <f>'Hydroplaning Depth'!H8</f>
        <v>45170</v>
      </c>
      <c r="H8" s="21"/>
      <c r="I8" s="20"/>
    </row>
    <row r="9" spans="1:12" ht="12.75" customHeight="1" thickTop="1" x14ac:dyDescent="0.2">
      <c r="A9" s="52"/>
      <c r="F9" s="53"/>
      <c r="G9" s="53"/>
      <c r="H9" s="53"/>
      <c r="I9" s="53"/>
    </row>
    <row r="10" spans="1:12" ht="12.75" customHeight="1" x14ac:dyDescent="0.2">
      <c r="A10" s="119" t="s">
        <v>68</v>
      </c>
      <c r="B10" s="119"/>
      <c r="F10" s="53"/>
      <c r="G10" s="53"/>
      <c r="H10" s="53"/>
      <c r="I10" s="53"/>
    </row>
    <row r="11" spans="1:12" ht="12.75" customHeight="1" x14ac:dyDescent="0.2">
      <c r="A11" s="1" t="s">
        <v>116</v>
      </c>
      <c r="B11" s="88">
        <v>1500</v>
      </c>
      <c r="E11" s="53"/>
      <c r="F11" s="53"/>
      <c r="G11" s="53"/>
      <c r="H11" s="53"/>
    </row>
    <row r="12" spans="1:12" ht="12.75" customHeight="1" x14ac:dyDescent="0.2">
      <c r="B12" s="121">
        <v>-4.7199999999999999E-2</v>
      </c>
      <c r="E12" s="53"/>
      <c r="F12" s="53"/>
      <c r="G12" s="53"/>
      <c r="H12" s="53"/>
    </row>
    <row r="13" spans="1:12" ht="12.75" customHeight="1" x14ac:dyDescent="0.2">
      <c r="A13" s="1" t="s">
        <v>116</v>
      </c>
      <c r="B13" s="88">
        <v>1450</v>
      </c>
      <c r="E13" s="53"/>
      <c r="F13" s="53"/>
      <c r="G13" s="53"/>
      <c r="H13" s="53"/>
    </row>
    <row r="14" spans="1:12" ht="12.75" customHeight="1" x14ac:dyDescent="0.2">
      <c r="A14" s="1" t="s">
        <v>117</v>
      </c>
      <c r="B14" s="126">
        <v>859.6</v>
      </c>
      <c r="E14" s="53"/>
      <c r="F14" s="53"/>
      <c r="G14" s="53"/>
      <c r="H14" s="53"/>
      <c r="J14"/>
      <c r="K14"/>
      <c r="L14"/>
    </row>
    <row r="15" spans="1:12" ht="12.75" customHeight="1" x14ac:dyDescent="0.2">
      <c r="A15" s="49" t="s">
        <v>103</v>
      </c>
      <c r="B15" s="87">
        <v>-4.6899999999999997E-2</v>
      </c>
      <c r="C15" s="55"/>
      <c r="E15" s="53"/>
      <c r="F15" s="53"/>
      <c r="G15" s="53"/>
      <c r="H15" s="53"/>
      <c r="J15"/>
    </row>
    <row r="16" spans="1:12" ht="12.75" customHeight="1" x14ac:dyDescent="0.2">
      <c r="A16" s="44" t="s">
        <v>116</v>
      </c>
      <c r="B16" s="88">
        <v>1445</v>
      </c>
      <c r="C16" s="55"/>
      <c r="E16" s="53"/>
      <c r="F16" s="53"/>
      <c r="G16" s="53"/>
      <c r="H16" s="53"/>
      <c r="J16"/>
    </row>
    <row r="17" spans="1:11" ht="12.75" customHeight="1" x14ac:dyDescent="0.2">
      <c r="A17" s="49" t="s">
        <v>104</v>
      </c>
      <c r="B17" s="87">
        <v>-2.9000000000000001E-2</v>
      </c>
      <c r="C17" s="55"/>
      <c r="E17" s="53"/>
      <c r="F17" s="53"/>
      <c r="G17" s="53"/>
      <c r="H17" s="53"/>
      <c r="J17"/>
    </row>
    <row r="18" spans="1:11" ht="12.75" customHeight="1" x14ac:dyDescent="0.2">
      <c r="A18" s="49" t="s">
        <v>116</v>
      </c>
      <c r="B18" s="88">
        <v>1250</v>
      </c>
      <c r="C18" s="55"/>
      <c r="E18" s="53"/>
      <c r="F18" s="53"/>
      <c r="G18" s="53"/>
      <c r="H18" s="53"/>
      <c r="J18"/>
    </row>
    <row r="19" spans="1:11" ht="12.75" customHeight="1" x14ac:dyDescent="0.2">
      <c r="A19" s="49" t="s">
        <v>118</v>
      </c>
      <c r="B19" s="120">
        <v>-4.6300000000000001E-2</v>
      </c>
      <c r="C19" s="55"/>
      <c r="E19" s="53"/>
      <c r="F19" s="53"/>
      <c r="G19" s="91"/>
      <c r="H19" s="53"/>
      <c r="J19"/>
    </row>
    <row r="20" spans="1:11" ht="12.75" customHeight="1" x14ac:dyDescent="0.2">
      <c r="A20" s="49" t="s">
        <v>119</v>
      </c>
      <c r="B20" s="88">
        <v>1205</v>
      </c>
      <c r="C20" s="55"/>
      <c r="E20" s="53"/>
      <c r="F20" s="53"/>
      <c r="G20" s="91"/>
      <c r="H20" s="53"/>
      <c r="J20"/>
    </row>
    <row r="21" spans="1:11" ht="12.75" customHeight="1" thickBot="1" x14ac:dyDescent="0.25">
      <c r="A21" s="52"/>
      <c r="K21"/>
    </row>
    <row r="22" spans="1:11" ht="12.75" customHeight="1" thickBot="1" x14ac:dyDescent="0.25">
      <c r="A22" s="45" t="s">
        <v>66</v>
      </c>
      <c r="B22" s="45" t="s">
        <v>67</v>
      </c>
      <c r="C22" s="46" t="s">
        <v>69</v>
      </c>
      <c r="D22" s="49"/>
      <c r="F22" s="54"/>
      <c r="K22"/>
    </row>
    <row r="23" spans="1:11" customFormat="1" ht="12.75" customHeight="1" x14ac:dyDescent="0.2">
      <c r="A23" s="122">
        <f>B11</f>
        <v>1500</v>
      </c>
      <c r="B23" s="123">
        <f t="shared" ref="B23:B26" si="0">B24+(A24-A23)*C23</f>
        <v>861.95999999999992</v>
      </c>
      <c r="C23" s="127">
        <f t="shared" ref="C23:C28" si="1">$B$12</f>
        <v>-4.7199999999999999E-2</v>
      </c>
      <c r="D23" s="42"/>
      <c r="F23" s="54"/>
    </row>
    <row r="24" spans="1:11" customFormat="1" ht="12.75" customHeight="1" x14ac:dyDescent="0.2">
      <c r="A24" s="89">
        <f>A23-10</f>
        <v>1490</v>
      </c>
      <c r="B24" s="92">
        <f t="shared" si="0"/>
        <v>861.48799999999994</v>
      </c>
      <c r="C24" s="124">
        <f t="shared" si="1"/>
        <v>-4.7199999999999999E-2</v>
      </c>
      <c r="E24" s="36"/>
      <c r="F24" s="54"/>
    </row>
    <row r="25" spans="1:11" customFormat="1" ht="12.75" customHeight="1" x14ac:dyDescent="0.2">
      <c r="A25" s="89">
        <f t="shared" ref="A25:A54" si="2">A24-10</f>
        <v>1480</v>
      </c>
      <c r="B25" s="92">
        <f>B26+(A26-A25)*C25</f>
        <v>861.01599999999996</v>
      </c>
      <c r="C25" s="124">
        <f t="shared" si="1"/>
        <v>-4.7199999999999999E-2</v>
      </c>
      <c r="E25" s="23"/>
      <c r="F25" s="54"/>
    </row>
    <row r="26" spans="1:11" customFormat="1" ht="12.75" customHeight="1" x14ac:dyDescent="0.2">
      <c r="A26" s="89">
        <f t="shared" si="2"/>
        <v>1470</v>
      </c>
      <c r="B26" s="92">
        <f t="shared" si="0"/>
        <v>860.54399999999998</v>
      </c>
      <c r="C26" s="124">
        <f t="shared" si="1"/>
        <v>-4.7199999999999999E-2</v>
      </c>
      <c r="E26" s="36"/>
      <c r="F26" s="54"/>
    </row>
    <row r="27" spans="1:11" customFormat="1" ht="12.75" customHeight="1" x14ac:dyDescent="0.2">
      <c r="A27" s="89">
        <f t="shared" si="2"/>
        <v>1460</v>
      </c>
      <c r="B27" s="92">
        <f>B28+(A28-A27)*C27</f>
        <v>860.072</v>
      </c>
      <c r="C27" s="124">
        <f t="shared" si="1"/>
        <v>-4.7199999999999999E-2</v>
      </c>
      <c r="E27" s="90"/>
      <c r="F27" s="54"/>
    </row>
    <row r="28" spans="1:11" customFormat="1" ht="12.75" customHeight="1" x14ac:dyDescent="0.2">
      <c r="A28" s="125">
        <f>B13</f>
        <v>1450</v>
      </c>
      <c r="B28" s="123">
        <f>$B$14</f>
        <v>859.6</v>
      </c>
      <c r="C28" s="127">
        <f t="shared" si="1"/>
        <v>-4.7199999999999999E-2</v>
      </c>
      <c r="D28" s="36" t="s">
        <v>116</v>
      </c>
      <c r="E28" s="1"/>
      <c r="F28" s="54"/>
    </row>
    <row r="29" spans="1:11" customFormat="1" ht="12.75" customHeight="1" x14ac:dyDescent="0.2">
      <c r="A29" s="125">
        <f>B16</f>
        <v>1445</v>
      </c>
      <c r="B29" s="123">
        <f>B28+(A28-A29)*C29</f>
        <v>859.3655</v>
      </c>
      <c r="C29" s="127">
        <f>$B$15</f>
        <v>-4.6899999999999997E-2</v>
      </c>
      <c r="D29" s="36"/>
      <c r="E29" s="1"/>
      <c r="F29" s="54"/>
    </row>
    <row r="30" spans="1:11" customFormat="1" ht="12.75" customHeight="1" x14ac:dyDescent="0.2">
      <c r="A30" s="89">
        <f>A28-10</f>
        <v>1440</v>
      </c>
      <c r="B30" s="92">
        <f>B29+(A29-A30)*C30</f>
        <v>859.22050000000002</v>
      </c>
      <c r="C30" s="124">
        <f t="shared" ref="C30:C55" si="3">$B$17</f>
        <v>-2.9000000000000001E-2</v>
      </c>
      <c r="E30" s="36"/>
      <c r="F30" s="54"/>
    </row>
    <row r="31" spans="1:11" customFormat="1" ht="12.75" customHeight="1" x14ac:dyDescent="0.2">
      <c r="A31" s="89">
        <f t="shared" si="2"/>
        <v>1430</v>
      </c>
      <c r="B31" s="92">
        <f>B30+(A30-A31)*C31</f>
        <v>858.93050000000005</v>
      </c>
      <c r="C31" s="124">
        <f t="shared" si="3"/>
        <v>-2.9000000000000001E-2</v>
      </c>
      <c r="E31" s="36"/>
      <c r="F31" s="54"/>
    </row>
    <row r="32" spans="1:11" customFormat="1" ht="12.75" customHeight="1" x14ac:dyDescent="0.2">
      <c r="A32" s="89">
        <v>1425</v>
      </c>
      <c r="B32" s="92">
        <f>B31+(A31-A32)*C32</f>
        <v>858.78550000000007</v>
      </c>
      <c r="C32" s="124">
        <f t="shared" si="3"/>
        <v>-2.9000000000000001E-2</v>
      </c>
      <c r="E32" s="36"/>
      <c r="F32" s="54"/>
    </row>
    <row r="33" spans="1:13" customFormat="1" ht="12.75" customHeight="1" x14ac:dyDescent="0.2">
      <c r="A33" s="89">
        <f>A31-10</f>
        <v>1420</v>
      </c>
      <c r="B33" s="92">
        <f>B31+(A31-A33)*C33</f>
        <v>858.64050000000009</v>
      </c>
      <c r="C33" s="124">
        <f t="shared" si="3"/>
        <v>-2.9000000000000001E-2</v>
      </c>
      <c r="E33" s="36"/>
      <c r="F33" s="54"/>
    </row>
    <row r="34" spans="1:13" customFormat="1" ht="12.75" customHeight="1" x14ac:dyDescent="0.2">
      <c r="A34" s="89">
        <f t="shared" si="2"/>
        <v>1410</v>
      </c>
      <c r="B34" s="92">
        <f t="shared" ref="B34:B56" si="4">B33+(A33-A34)*C34</f>
        <v>858.35050000000012</v>
      </c>
      <c r="C34" s="124">
        <f t="shared" si="3"/>
        <v>-2.9000000000000001E-2</v>
      </c>
      <c r="E34" s="36"/>
      <c r="F34" s="54"/>
    </row>
    <row r="35" spans="1:13" customFormat="1" ht="12.75" customHeight="1" x14ac:dyDescent="0.2">
      <c r="A35" s="89">
        <f t="shared" si="2"/>
        <v>1400</v>
      </c>
      <c r="B35" s="92">
        <f t="shared" si="4"/>
        <v>858.06050000000016</v>
      </c>
      <c r="C35" s="124">
        <f t="shared" si="3"/>
        <v>-2.9000000000000001E-2</v>
      </c>
      <c r="E35" s="36"/>
      <c r="F35" s="54"/>
      <c r="K35" s="128"/>
      <c r="L35" s="128"/>
      <c r="M35" s="128"/>
    </row>
    <row r="36" spans="1:13" customFormat="1" ht="12.75" customHeight="1" x14ac:dyDescent="0.2">
      <c r="A36" s="89">
        <f t="shared" si="2"/>
        <v>1390</v>
      </c>
      <c r="B36" s="92">
        <f t="shared" si="4"/>
        <v>857.7705000000002</v>
      </c>
      <c r="C36" s="124">
        <f t="shared" si="3"/>
        <v>-2.9000000000000001E-2</v>
      </c>
      <c r="E36" s="36"/>
      <c r="F36" s="54"/>
      <c r="K36" s="128"/>
      <c r="L36" s="128"/>
      <c r="M36" s="128"/>
    </row>
    <row r="37" spans="1:13" customFormat="1" ht="12.75" customHeight="1" x14ac:dyDescent="0.2">
      <c r="A37" s="89">
        <f t="shared" si="2"/>
        <v>1380</v>
      </c>
      <c r="B37" s="92">
        <f t="shared" si="4"/>
        <v>857.48050000000023</v>
      </c>
      <c r="C37" s="124">
        <f t="shared" si="3"/>
        <v>-2.9000000000000001E-2</v>
      </c>
      <c r="E37" s="36"/>
      <c r="F37" s="54"/>
      <c r="K37" s="128"/>
      <c r="L37" s="128"/>
      <c r="M37" s="128"/>
    </row>
    <row r="38" spans="1:13" customFormat="1" ht="12.75" customHeight="1" x14ac:dyDescent="0.2">
      <c r="A38" s="89">
        <f t="shared" si="2"/>
        <v>1370</v>
      </c>
      <c r="B38" s="92">
        <f t="shared" si="4"/>
        <v>857.19050000000027</v>
      </c>
      <c r="C38" s="124">
        <f t="shared" si="3"/>
        <v>-2.9000000000000001E-2</v>
      </c>
      <c r="F38" s="54"/>
      <c r="K38" s="128"/>
      <c r="L38" s="129"/>
      <c r="M38" s="128"/>
    </row>
    <row r="39" spans="1:13" customFormat="1" ht="12.75" customHeight="1" x14ac:dyDescent="0.2">
      <c r="A39" s="89">
        <f t="shared" si="2"/>
        <v>1360</v>
      </c>
      <c r="B39" s="92">
        <f t="shared" si="4"/>
        <v>856.90050000000031</v>
      </c>
      <c r="C39" s="124">
        <f t="shared" si="3"/>
        <v>-2.9000000000000001E-2</v>
      </c>
      <c r="F39" s="54"/>
      <c r="K39" s="128"/>
      <c r="L39" s="129"/>
      <c r="M39" s="128"/>
    </row>
    <row r="40" spans="1:13" ht="12.75" customHeight="1" x14ac:dyDescent="0.2">
      <c r="A40" s="89">
        <f t="shared" si="2"/>
        <v>1350</v>
      </c>
      <c r="B40" s="92">
        <f t="shared" si="4"/>
        <v>856.61050000000034</v>
      </c>
      <c r="C40" s="124">
        <f t="shared" si="3"/>
        <v>-2.9000000000000001E-2</v>
      </c>
      <c r="K40" s="130"/>
      <c r="L40" s="130"/>
      <c r="M40" s="130"/>
    </row>
    <row r="41" spans="1:13" ht="12.75" customHeight="1" x14ac:dyDescent="0.2">
      <c r="A41" s="89">
        <f t="shared" si="2"/>
        <v>1340</v>
      </c>
      <c r="B41" s="92">
        <f t="shared" si="4"/>
        <v>856.32050000000038</v>
      </c>
      <c r="C41" s="124">
        <f t="shared" si="3"/>
        <v>-2.9000000000000001E-2</v>
      </c>
      <c r="K41" s="130"/>
      <c r="L41" s="130"/>
      <c r="M41" s="130"/>
    </row>
    <row r="42" spans="1:13" ht="12.75" customHeight="1" x14ac:dyDescent="0.2">
      <c r="A42" s="89">
        <f t="shared" si="2"/>
        <v>1330</v>
      </c>
      <c r="B42" s="92">
        <f t="shared" si="4"/>
        <v>856.03050000000042</v>
      </c>
      <c r="C42" s="124">
        <f t="shared" si="3"/>
        <v>-2.9000000000000001E-2</v>
      </c>
      <c r="K42" s="130"/>
      <c r="L42" s="130"/>
      <c r="M42" s="130"/>
    </row>
    <row r="43" spans="1:13" ht="12.75" customHeight="1" x14ac:dyDescent="0.2">
      <c r="A43" s="89">
        <f t="shared" si="2"/>
        <v>1320</v>
      </c>
      <c r="B43" s="92">
        <f t="shared" si="4"/>
        <v>855.74050000000045</v>
      </c>
      <c r="C43" s="124">
        <f t="shared" si="3"/>
        <v>-2.9000000000000001E-2</v>
      </c>
    </row>
    <row r="44" spans="1:13" ht="12.75" customHeight="1" x14ac:dyDescent="0.2">
      <c r="A44" s="89">
        <f t="shared" si="2"/>
        <v>1310</v>
      </c>
      <c r="B44" s="92">
        <f t="shared" si="4"/>
        <v>855.45050000000049</v>
      </c>
      <c r="C44" s="124">
        <f t="shared" si="3"/>
        <v>-2.9000000000000001E-2</v>
      </c>
    </row>
    <row r="45" spans="1:13" ht="12.75" customHeight="1" x14ac:dyDescent="0.2">
      <c r="A45" s="89">
        <f t="shared" si="2"/>
        <v>1300</v>
      </c>
      <c r="B45" s="92">
        <f t="shared" si="4"/>
        <v>855.16050000000052</v>
      </c>
      <c r="C45" s="124">
        <f t="shared" si="3"/>
        <v>-2.9000000000000001E-2</v>
      </c>
    </row>
    <row r="46" spans="1:13" ht="12.75" customHeight="1" x14ac:dyDescent="0.2">
      <c r="A46" s="89">
        <f t="shared" si="2"/>
        <v>1290</v>
      </c>
      <c r="B46" s="92">
        <f t="shared" si="4"/>
        <v>854.87050000000056</v>
      </c>
      <c r="C46" s="124">
        <f t="shared" si="3"/>
        <v>-2.9000000000000001E-2</v>
      </c>
    </row>
    <row r="47" spans="1:13" ht="12.75" customHeight="1" x14ac:dyDescent="0.2">
      <c r="A47" s="89">
        <f t="shared" si="2"/>
        <v>1280</v>
      </c>
      <c r="B47" s="92">
        <f t="shared" si="4"/>
        <v>854.5805000000006</v>
      </c>
      <c r="C47" s="124">
        <f t="shared" si="3"/>
        <v>-2.9000000000000001E-2</v>
      </c>
    </row>
    <row r="48" spans="1:13" ht="12.75" customHeight="1" x14ac:dyDescent="0.2">
      <c r="A48" s="89">
        <f t="shared" si="2"/>
        <v>1270</v>
      </c>
      <c r="B48" s="92">
        <f t="shared" si="4"/>
        <v>854.29050000000063</v>
      </c>
      <c r="C48" s="124">
        <f t="shared" si="3"/>
        <v>-2.9000000000000001E-2</v>
      </c>
    </row>
    <row r="49" spans="1:3" ht="12.75" customHeight="1" x14ac:dyDescent="0.2">
      <c r="A49" s="89">
        <f t="shared" si="2"/>
        <v>1260</v>
      </c>
      <c r="B49" s="92">
        <f t="shared" si="4"/>
        <v>854.00050000000067</v>
      </c>
      <c r="C49" s="124">
        <f t="shared" si="3"/>
        <v>-2.9000000000000001E-2</v>
      </c>
    </row>
    <row r="50" spans="1:3" ht="12.75" customHeight="1" x14ac:dyDescent="0.2">
      <c r="A50" s="125">
        <f>B18</f>
        <v>1250</v>
      </c>
      <c r="B50" s="123">
        <f t="shared" si="4"/>
        <v>853.71050000000071</v>
      </c>
      <c r="C50" s="127">
        <f t="shared" si="3"/>
        <v>-2.9000000000000001E-2</v>
      </c>
    </row>
    <row r="51" spans="1:3" ht="12.75" customHeight="1" x14ac:dyDescent="0.2">
      <c r="A51" s="89">
        <f t="shared" si="2"/>
        <v>1240</v>
      </c>
      <c r="B51" s="92">
        <f t="shared" si="4"/>
        <v>853.24750000000074</v>
      </c>
      <c r="C51" s="124">
        <v>-4.6300000000000001E-2</v>
      </c>
    </row>
    <row r="52" spans="1:3" ht="12.75" customHeight="1" x14ac:dyDescent="0.2">
      <c r="A52" s="89">
        <f t="shared" si="2"/>
        <v>1230</v>
      </c>
      <c r="B52" s="92">
        <f t="shared" si="4"/>
        <v>852.78450000000078</v>
      </c>
      <c r="C52" s="124">
        <v>-4.6300000000000001E-2</v>
      </c>
    </row>
    <row r="53" spans="1:3" ht="12.75" customHeight="1" x14ac:dyDescent="0.2">
      <c r="A53" s="89">
        <f t="shared" si="2"/>
        <v>1220</v>
      </c>
      <c r="B53" s="92">
        <f t="shared" si="4"/>
        <v>852.32150000000081</v>
      </c>
      <c r="C53" s="124">
        <v>-4.6300000000000001E-2</v>
      </c>
    </row>
    <row r="54" spans="1:3" ht="12.75" customHeight="1" x14ac:dyDescent="0.2">
      <c r="A54" s="89">
        <f t="shared" si="2"/>
        <v>1210</v>
      </c>
      <c r="B54" s="92">
        <f t="shared" si="4"/>
        <v>851.85850000000084</v>
      </c>
      <c r="C54" s="124">
        <v>-4.6300000000000001E-2</v>
      </c>
    </row>
    <row r="55" spans="1:3" ht="12.75" customHeight="1" x14ac:dyDescent="0.2">
      <c r="A55" s="125">
        <v>1205</v>
      </c>
      <c r="B55" s="123">
        <f t="shared" si="4"/>
        <v>851.62700000000086</v>
      </c>
      <c r="C55" s="127">
        <v>-4.6300000000000001E-2</v>
      </c>
    </row>
    <row r="56" spans="1:3" ht="12.75" customHeight="1" x14ac:dyDescent="0.2">
      <c r="A56" s="89">
        <f>A54-10</f>
        <v>1200</v>
      </c>
      <c r="B56" s="92">
        <f t="shared" si="4"/>
        <v>851.36050000000091</v>
      </c>
      <c r="C56" s="124">
        <v>-5.33E-2</v>
      </c>
    </row>
  </sheetData>
  <mergeCells count="1">
    <mergeCell ref="A10:B10"/>
  </mergeCells>
  <phoneticPr fontId="2" type="noConversion"/>
  <printOptions horizontalCentered="1"/>
  <pageMargins left="0.75" right="0.5" top="0.5" bottom="1" header="0.5" footer="0.5"/>
  <pageSetup scale="95" orientation="portrait" r:id="rId1"/>
  <headerFooter alignWithMargins="0">
    <oddHeader>&amp;R
&amp;"Arial,Bold"&amp;P of &amp;N</oddHeader>
    <oddFooter>&amp;R&amp;F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100"/>
  <sheetViews>
    <sheetView tabSelected="1" view="pageBreakPreview" topLeftCell="A12" zoomScaleNormal="100" zoomScaleSheetLayoutView="100" workbookViewId="0">
      <selection activeCell="B34" sqref="B34"/>
    </sheetView>
    <sheetView workbookViewId="1">
      <selection activeCell="M34" sqref="M34"/>
    </sheetView>
  </sheetViews>
  <sheetFormatPr defaultColWidth="9.140625" defaultRowHeight="12.75" x14ac:dyDescent="0.2"/>
  <cols>
    <col min="1" max="2" width="11.140625" style="1" customWidth="1"/>
    <col min="3" max="3" width="9" style="1" customWidth="1"/>
    <col min="4" max="4" width="12.28515625" style="1" customWidth="1"/>
    <col min="5" max="12" width="9.140625" style="1"/>
    <col min="13" max="13" width="8.140625" style="1" customWidth="1"/>
    <col min="14" max="16" width="9.140625" style="1"/>
    <col min="17" max="17" width="7.5703125" style="1" bestFit="1" customWidth="1"/>
    <col min="18" max="18" width="9.28515625" style="1" bestFit="1" customWidth="1"/>
    <col min="19" max="20" width="9.140625" style="1"/>
    <col min="21" max="21" width="3" style="1" bestFit="1" customWidth="1"/>
    <col min="22" max="16384" width="9.140625" style="1"/>
  </cols>
  <sheetData>
    <row r="1" spans="1:17" ht="12.75" customHeight="1" x14ac:dyDescent="0.2"/>
    <row r="4" spans="1:17" ht="13.5" thickBot="1" x14ac:dyDescent="0.25"/>
    <row r="5" spans="1:17" ht="15" thickTop="1" x14ac:dyDescent="0.2">
      <c r="A5" s="6" t="s">
        <v>0</v>
      </c>
      <c r="B5" s="98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7" t="s">
        <v>4</v>
      </c>
      <c r="O5" s="7" t="s">
        <v>3</v>
      </c>
      <c r="P5" s="7" t="s">
        <v>2</v>
      </c>
      <c r="Q5" s="9" t="s">
        <v>1</v>
      </c>
    </row>
    <row r="6" spans="1:17" x14ac:dyDescent="0.2">
      <c r="A6" s="15" t="str">
        <f>'Vertical Curve Calcs'!$A$6</f>
        <v>DRAGOO BRIDGE</v>
      </c>
      <c r="B6" s="99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79" t="s">
        <v>111</v>
      </c>
      <c r="O6" s="80">
        <f>'Vertical Curve Calcs'!G6</f>
        <v>45170</v>
      </c>
      <c r="P6" s="18"/>
      <c r="Q6" s="19"/>
    </row>
    <row r="7" spans="1:17" ht="14.25" x14ac:dyDescent="0.2">
      <c r="A7" s="17" t="str">
        <f>'Vertical Curve Calcs'!$A$7</f>
        <v>DECK DRAIN COMPUTATIONS</v>
      </c>
      <c r="B7" s="100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86" t="s">
        <v>5</v>
      </c>
      <c r="O7" s="86" t="s">
        <v>3</v>
      </c>
      <c r="P7" s="8" t="s">
        <v>6</v>
      </c>
      <c r="Q7" s="10" t="s">
        <v>3</v>
      </c>
    </row>
    <row r="8" spans="1:17" ht="13.5" thickBot="1" x14ac:dyDescent="0.25">
      <c r="A8" s="16" t="s">
        <v>109</v>
      </c>
      <c r="B8" s="101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81" t="s">
        <v>86</v>
      </c>
      <c r="O8" s="105">
        <f>'Vertical Curve Calcs'!G8</f>
        <v>45170</v>
      </c>
      <c r="P8" s="21"/>
      <c r="Q8" s="20"/>
    </row>
    <row r="9" spans="1:17" s="22" customFormat="1" ht="13.5" thickTop="1" x14ac:dyDescent="0.2">
      <c r="A9" s="22" t="s">
        <v>78</v>
      </c>
    </row>
    <row r="10" spans="1:17" s="22" customFormat="1" x14ac:dyDescent="0.2"/>
    <row r="11" spans="1:17" s="23" customFormat="1" ht="12.75" customHeight="1" x14ac:dyDescent="0.2">
      <c r="A11" s="23" t="s">
        <v>7</v>
      </c>
      <c r="F11" s="93">
        <v>2</v>
      </c>
      <c r="G11" s="23" t="s">
        <v>44</v>
      </c>
      <c r="J11" s="23" t="s">
        <v>8</v>
      </c>
      <c r="M11" s="48">
        <f>MAX('Hydroplaning Depth'!B28:B29)</f>
        <v>9069541.2246477287</v>
      </c>
      <c r="N11" s="23" t="s">
        <v>46</v>
      </c>
    </row>
    <row r="12" spans="1:17" s="23" customFormat="1" ht="12.75" customHeight="1" x14ac:dyDescent="0.2">
      <c r="A12" s="23" t="s">
        <v>9</v>
      </c>
      <c r="F12" s="93">
        <v>6</v>
      </c>
      <c r="G12" s="23" t="s">
        <v>45</v>
      </c>
      <c r="J12" s="23" t="s">
        <v>10</v>
      </c>
      <c r="M12" s="93">
        <v>40</v>
      </c>
      <c r="N12" s="23" t="s">
        <v>45</v>
      </c>
    </row>
    <row r="13" spans="1:17" s="23" customFormat="1" ht="12.75" customHeight="1" x14ac:dyDescent="0.2">
      <c r="A13" s="23" t="s">
        <v>108</v>
      </c>
      <c r="E13" s="51"/>
      <c r="F13" s="93">
        <v>26.8</v>
      </c>
      <c r="G13" s="23" t="s">
        <v>45</v>
      </c>
      <c r="J13" s="198" t="s">
        <v>137</v>
      </c>
      <c r="K13" s="198"/>
      <c r="L13" s="198"/>
      <c r="M13" s="199">
        <v>0.9</v>
      </c>
      <c r="N13" s="198"/>
      <c r="O13" s="198" t="s">
        <v>138</v>
      </c>
      <c r="P13" s="198"/>
    </row>
    <row r="14" spans="1:17" s="23" customFormat="1" ht="12.75" customHeight="1" x14ac:dyDescent="0.2">
      <c r="A14" s="23" t="s">
        <v>105</v>
      </c>
      <c r="F14" s="93">
        <v>1.2999999999999999E-2</v>
      </c>
      <c r="J14" s="198" t="s">
        <v>139</v>
      </c>
      <c r="K14" s="198"/>
      <c r="L14" s="198"/>
      <c r="M14" s="200">
        <f>'Rain Int'!H28</f>
        <v>3.8253771272914738</v>
      </c>
      <c r="N14" s="198" t="s">
        <v>140</v>
      </c>
      <c r="O14" s="198" t="s">
        <v>141</v>
      </c>
      <c r="P14" s="198"/>
    </row>
    <row r="15" spans="1:17" s="23" customFormat="1" ht="12.75" customHeight="1" x14ac:dyDescent="0.2">
      <c r="A15" s="23" t="s">
        <v>106</v>
      </c>
      <c r="F15" s="93">
        <v>1.6E-2</v>
      </c>
    </row>
    <row r="16" spans="1:17" s="23" customFormat="1" ht="12.75" customHeight="1" x14ac:dyDescent="0.2">
      <c r="F16" s="94"/>
    </row>
    <row r="17" spans="1:19" s="26" customFormat="1" ht="12.75" customHeight="1" x14ac:dyDescent="0.2">
      <c r="A17" s="24" t="s">
        <v>66</v>
      </c>
      <c r="B17" s="102" t="s">
        <v>107</v>
      </c>
      <c r="C17" s="24" t="s">
        <v>11</v>
      </c>
      <c r="D17" s="24" t="s">
        <v>12</v>
      </c>
      <c r="E17" s="24" t="s">
        <v>13</v>
      </c>
      <c r="F17" s="24" t="s">
        <v>14</v>
      </c>
      <c r="G17" s="24" t="s">
        <v>15</v>
      </c>
      <c r="H17" s="24" t="s">
        <v>16</v>
      </c>
      <c r="I17" s="24" t="s">
        <v>17</v>
      </c>
      <c r="J17" s="24" t="s">
        <v>18</v>
      </c>
      <c r="K17" s="24" t="s">
        <v>19</v>
      </c>
      <c r="L17" s="24" t="s">
        <v>20</v>
      </c>
      <c r="M17" s="24" t="s">
        <v>21</v>
      </c>
      <c r="N17" s="24" t="s">
        <v>22</v>
      </c>
      <c r="O17" s="24" t="s">
        <v>23</v>
      </c>
      <c r="P17" s="24" t="s">
        <v>24</v>
      </c>
      <c r="Q17" s="25" t="s">
        <v>18</v>
      </c>
    </row>
    <row r="18" spans="1:19" s="26" customFormat="1" ht="12.75" customHeight="1" x14ac:dyDescent="0.2">
      <c r="A18" s="27"/>
      <c r="B18" s="103" t="s">
        <v>30</v>
      </c>
      <c r="C18" s="27" t="s">
        <v>25</v>
      </c>
      <c r="D18" s="27" t="s">
        <v>26</v>
      </c>
      <c r="E18" s="27" t="s">
        <v>27</v>
      </c>
      <c r="F18" s="27" t="s">
        <v>27</v>
      </c>
      <c r="G18" s="27" t="s">
        <v>24</v>
      </c>
      <c r="H18" s="27" t="s">
        <v>28</v>
      </c>
      <c r="I18" s="27" t="s">
        <v>29</v>
      </c>
      <c r="J18" s="27"/>
      <c r="K18" s="27"/>
      <c r="L18" s="27" t="s">
        <v>30</v>
      </c>
      <c r="M18" s="27"/>
      <c r="N18" s="27"/>
      <c r="O18" s="27" t="s">
        <v>31</v>
      </c>
      <c r="P18" s="27" t="s">
        <v>31</v>
      </c>
      <c r="Q18" s="28" t="s">
        <v>32</v>
      </c>
    </row>
    <row r="19" spans="1:19" s="26" customFormat="1" ht="12.75" customHeight="1" x14ac:dyDescent="0.2">
      <c r="A19" s="27"/>
      <c r="B19" s="103" t="s">
        <v>42</v>
      </c>
      <c r="C19" s="27" t="s">
        <v>33</v>
      </c>
      <c r="D19" s="27"/>
      <c r="E19" s="27" t="s">
        <v>79</v>
      </c>
      <c r="F19" s="27" t="s">
        <v>80</v>
      </c>
      <c r="G19" s="27" t="s">
        <v>31</v>
      </c>
      <c r="H19" s="27" t="s">
        <v>31</v>
      </c>
      <c r="I19" s="27"/>
      <c r="J19" s="27" t="s">
        <v>35</v>
      </c>
      <c r="K19" s="27" t="s">
        <v>36</v>
      </c>
      <c r="L19" s="27" t="s">
        <v>37</v>
      </c>
      <c r="M19" s="27"/>
      <c r="N19" s="27" t="s">
        <v>70</v>
      </c>
      <c r="O19" s="27" t="s">
        <v>81</v>
      </c>
      <c r="P19" s="27" t="s">
        <v>82</v>
      </c>
      <c r="Q19" s="28" t="s">
        <v>19</v>
      </c>
    </row>
    <row r="20" spans="1:19" s="26" customFormat="1" ht="12.75" customHeight="1" thickBot="1" x14ac:dyDescent="0.25">
      <c r="A20" s="29"/>
      <c r="B20" s="29"/>
      <c r="C20" s="29" t="s">
        <v>38</v>
      </c>
      <c r="D20" s="29" t="s">
        <v>39</v>
      </c>
      <c r="E20" s="29" t="s">
        <v>40</v>
      </c>
      <c r="F20" s="29" t="s">
        <v>40</v>
      </c>
      <c r="G20" s="29" t="s">
        <v>39</v>
      </c>
      <c r="H20" s="29" t="s">
        <v>39</v>
      </c>
      <c r="I20" s="29" t="s">
        <v>41</v>
      </c>
      <c r="J20" s="29" t="s">
        <v>42</v>
      </c>
      <c r="K20" s="29" t="s">
        <v>42</v>
      </c>
      <c r="L20" s="29" t="s">
        <v>42</v>
      </c>
      <c r="M20" s="29"/>
      <c r="N20" s="29"/>
      <c r="O20" s="29" t="s">
        <v>39</v>
      </c>
      <c r="P20" s="29" t="s">
        <v>39</v>
      </c>
      <c r="Q20" s="30" t="s">
        <v>43</v>
      </c>
    </row>
    <row r="21" spans="1:19" s="48" customFormat="1" ht="12.75" customHeight="1" thickTop="1" x14ac:dyDescent="0.2">
      <c r="A21" s="97">
        <f>'Vertical Curve Calcs'!A23</f>
        <v>1500</v>
      </c>
      <c r="B21" s="96">
        <f>19.6293+5</f>
        <v>24.629300000000001</v>
      </c>
      <c r="C21" s="50"/>
      <c r="D21" s="31"/>
      <c r="E21" s="95"/>
      <c r="F21" s="95"/>
      <c r="G21" s="31"/>
      <c r="H21" s="31"/>
      <c r="J21" s="31"/>
      <c r="K21" s="31"/>
      <c r="L21" s="31"/>
      <c r="M21" s="31"/>
      <c r="N21" s="31"/>
      <c r="O21" s="31"/>
      <c r="P21" s="31"/>
      <c r="Q21" s="31"/>
    </row>
    <row r="22" spans="1:19" s="48" customFormat="1" ht="12.75" customHeight="1" x14ac:dyDescent="0.2">
      <c r="A22" s="97">
        <f>'Vertical Curve Calcs'!A24</f>
        <v>1490</v>
      </c>
      <c r="B22" s="96">
        <f>(A22-$A$21)*($B$27-$B$21)/($A$27-$A$21)+$B$21</f>
        <v>24.056979999999999</v>
      </c>
      <c r="C22" s="32">
        <f>-((A22-A21)*B22)/43560</f>
        <v>5.5227226813590446E-3</v>
      </c>
      <c r="D22" s="33">
        <f>C22*$M$13*$M$14</f>
        <v>1.9013847323080254E-2</v>
      </c>
      <c r="E22" s="104">
        <f>-'Vertical Curve Calcs'!C23</f>
        <v>4.7199999999999999E-2</v>
      </c>
      <c r="F22" s="104">
        <f>3/16/12</f>
        <v>1.5625E-2</v>
      </c>
      <c r="G22" s="131">
        <v>0</v>
      </c>
      <c r="H22" s="132">
        <f>D22+G22</f>
        <v>1.9013847323080254E-2</v>
      </c>
      <c r="I22" s="131">
        <f>(1.12/$F$15)*E22^0.5*F22^0.67*K22^0.67</f>
        <v>1.191336025742169</v>
      </c>
      <c r="J22" s="133">
        <f>K22*F22</f>
        <v>2.2346105468797506E-2</v>
      </c>
      <c r="K22" s="134">
        <f>((H22*$F$15)/(0.56*(F22^1.67)*(E22^0.5)))^0.375</f>
        <v>1.4301507500030404</v>
      </c>
      <c r="L22" s="135"/>
      <c r="M22" s="34" t="str">
        <f>IF(L22="","",L22/K22)</f>
        <v/>
      </c>
      <c r="N22" s="35" t="str">
        <f>IF(L22="","",1-(1-M22)^2.67)</f>
        <v/>
      </c>
      <c r="O22" s="32" t="str">
        <f>IF(L22="","",N22*H22)</f>
        <v/>
      </c>
      <c r="P22" s="33">
        <f>IF(L22="",H22,H22-O22)</f>
        <v>1.9013847323080254E-2</v>
      </c>
      <c r="Q22" s="47" t="str">
        <f>IF(K22&gt;$F$12,IF($M$12&lt;$F$13,(H22/(I22*$M$12))*12,(((K22-$F$12)*J22)/K22)),"")</f>
        <v/>
      </c>
    </row>
    <row r="23" spans="1:19" s="48" customFormat="1" ht="12.75" customHeight="1" x14ac:dyDescent="0.2">
      <c r="A23" s="97">
        <f>'Vertical Curve Calcs'!A25</f>
        <v>1480</v>
      </c>
      <c r="B23" s="96">
        <f>(A23-$A$21)*($B$27-$B$21)/($A$27-$A$21)+$B$21</f>
        <v>23.484660000000002</v>
      </c>
      <c r="C23" s="32">
        <f t="shared" ref="C23:C24" si="0">-((A23-A22)*B23)/43560</f>
        <v>5.3913360881542704E-3</v>
      </c>
      <c r="D23" s="33">
        <f>C23*$M$13*$M$14</f>
        <v>1.8561504381449791E-2</v>
      </c>
      <c r="E23" s="104">
        <f>-'Vertical Curve Calcs'!C24</f>
        <v>4.7199999999999999E-2</v>
      </c>
      <c r="F23" s="104">
        <f t="shared" ref="F23:F55" si="1">3/16/12</f>
        <v>1.5625E-2</v>
      </c>
      <c r="G23" s="131">
        <f>P22</f>
        <v>1.9013847323080254E-2</v>
      </c>
      <c r="H23" s="132">
        <f t="shared" ref="H23:H24" si="2">D23+G23</f>
        <v>3.7575351704530045E-2</v>
      </c>
      <c r="I23" s="131">
        <f t="shared" ref="I23:I24" si="3">(1.12/$F$15)*E23^0.5*F23^0.67*K23^0.67</f>
        <v>1.4137165078832363</v>
      </c>
      <c r="J23" s="133">
        <f t="shared" ref="J23:J24" si="4">K23*F23</f>
        <v>2.8849562976794484E-2</v>
      </c>
      <c r="K23" s="134">
        <f t="shared" ref="K23:K24" si="5">((H23*$F$15)/(0.56*(F23^1.67)*(E23^0.5)))^0.375</f>
        <v>1.846372030514847</v>
      </c>
      <c r="L23" s="135"/>
      <c r="M23" s="34" t="str">
        <f t="shared" ref="M23:M24" si="6">IF(L23="","",L23/K23)</f>
        <v/>
      </c>
      <c r="N23" s="35" t="str">
        <f t="shared" ref="N23:N24" si="7">IF(L23="","",1-(1-M23)^2.67)</f>
        <v/>
      </c>
      <c r="O23" s="32" t="str">
        <f t="shared" ref="O23:O24" si="8">IF(L23="","",N23*H23)</f>
        <v/>
      </c>
      <c r="P23" s="33">
        <f t="shared" ref="P23:P24" si="9">IF(L23="",H23,H23-O23)</f>
        <v>3.7575351704530045E-2</v>
      </c>
      <c r="Q23" s="47" t="str">
        <f t="shared" ref="Q23:Q24" si="10">IF(K23&gt;$F$12,IF($M$12&lt;$F$13,(H23/(I23*$M$12))*12,(((K23-$F$12)*J23)/K23)),"")</f>
        <v/>
      </c>
    </row>
    <row r="24" spans="1:19" s="48" customFormat="1" ht="12.75" customHeight="1" x14ac:dyDescent="0.2">
      <c r="A24" s="97">
        <f>'Vertical Curve Calcs'!A26</f>
        <v>1470</v>
      </c>
      <c r="B24" s="96">
        <f>(A24-$A$21)*($B$27-$B$21)/($A$27-$A$21)+$B$21</f>
        <v>22.91234</v>
      </c>
      <c r="C24" s="32">
        <f t="shared" si="0"/>
        <v>5.2599494949494953E-3</v>
      </c>
      <c r="D24" s="33">
        <f>C24*$M$13*$M$14</f>
        <v>1.8109161439819325E-2</v>
      </c>
      <c r="E24" s="104">
        <f>-'Vertical Curve Calcs'!C25</f>
        <v>4.7199999999999999E-2</v>
      </c>
      <c r="F24" s="104">
        <f t="shared" si="1"/>
        <v>1.5625E-2</v>
      </c>
      <c r="G24" s="131">
        <f t="shared" ref="G24:G55" si="11">P23</f>
        <v>3.7575351704530045E-2</v>
      </c>
      <c r="H24" s="132">
        <f t="shared" si="2"/>
        <v>5.5684513144349371E-2</v>
      </c>
      <c r="I24" s="131">
        <f t="shared" si="3"/>
        <v>1.5605716448459817</v>
      </c>
      <c r="J24" s="133">
        <f t="shared" si="4"/>
        <v>3.3434975049410565E-2</v>
      </c>
      <c r="K24" s="134">
        <f t="shared" si="5"/>
        <v>2.1398384031622761</v>
      </c>
      <c r="L24" s="135"/>
      <c r="M24" s="34" t="str">
        <f t="shared" si="6"/>
        <v/>
      </c>
      <c r="N24" s="35" t="str">
        <f t="shared" si="7"/>
        <v/>
      </c>
      <c r="O24" s="32" t="str">
        <f t="shared" si="8"/>
        <v/>
      </c>
      <c r="P24" s="33">
        <f t="shared" si="9"/>
        <v>5.5684513144349371E-2</v>
      </c>
      <c r="Q24" s="47" t="str">
        <f t="shared" si="10"/>
        <v/>
      </c>
    </row>
    <row r="25" spans="1:19" s="48" customFormat="1" ht="12.75" customHeight="1" x14ac:dyDescent="0.2">
      <c r="A25" s="97">
        <v>1462.56</v>
      </c>
      <c r="B25" s="96">
        <f>(A25-$A$21)*($B$27-$B$21)/($A$27-$A$21)+$B$21</f>
        <v>22.486533919999999</v>
      </c>
      <c r="C25" s="32">
        <f t="shared" ref="C25" si="12">-((A25-A24)*B25)/43560</f>
        <v>3.8406752149862541E-3</v>
      </c>
      <c r="D25" s="33">
        <f>C25*$M$13*$M$14</f>
        <v>1.3222828008687314E-2</v>
      </c>
      <c r="E25" s="104">
        <f>-'Vertical Curve Calcs'!C26</f>
        <v>4.7199999999999999E-2</v>
      </c>
      <c r="F25" s="104">
        <f t="shared" si="1"/>
        <v>1.5625E-2</v>
      </c>
      <c r="G25" s="131">
        <f t="shared" si="11"/>
        <v>5.5684513144349371E-2</v>
      </c>
      <c r="H25" s="132">
        <f t="shared" ref="H25" si="13">D25+G25</f>
        <v>6.8907341153036678E-2</v>
      </c>
      <c r="I25" s="131">
        <f t="shared" ref="I25" si="14">(1.12/$F$15)*E25^0.5*F25^0.67*K25^0.67</f>
        <v>1.6463878100791651</v>
      </c>
      <c r="J25" s="133">
        <f t="shared" ref="J25" si="15">K25*F25</f>
        <v>3.6215972614212576E-2</v>
      </c>
      <c r="K25" s="134">
        <f t="shared" ref="K25" si="16">((H25*$F$15)/(0.56*(F25^1.67)*(E25^0.5)))^0.375</f>
        <v>2.3178222473096048</v>
      </c>
      <c r="L25" s="135"/>
      <c r="M25" s="34" t="str">
        <f t="shared" ref="M25" si="17">IF(L25="","",L25/K25)</f>
        <v/>
      </c>
      <c r="N25" s="35" t="str">
        <f t="shared" ref="N25" si="18">IF(L25="","",1-(1-M25)^2.67)</f>
        <v/>
      </c>
      <c r="O25" s="32" t="str">
        <f t="shared" ref="O25" si="19">IF(L25="","",N25*H25)</f>
        <v/>
      </c>
      <c r="P25" s="33">
        <f t="shared" ref="P25" si="20">IF(L25="",H25,H25-O25)</f>
        <v>6.8907341153036678E-2</v>
      </c>
      <c r="Q25" s="47" t="str">
        <f t="shared" ref="Q25" si="21">IF(K25&gt;$F$12,IF($M$12&lt;$F$13,(H25/(I25*$M$12))*12,(((K25-$F$12)*J25)/K25)),"")</f>
        <v/>
      </c>
    </row>
    <row r="26" spans="1:19" s="48" customFormat="1" ht="12.75" customHeight="1" x14ac:dyDescent="0.2">
      <c r="A26" s="97">
        <f>'Vertical Curve Calcs'!A27</f>
        <v>1460</v>
      </c>
      <c r="B26" s="96">
        <f>(A26-$A$21)*($B$27-$B$21)/($A$27-$A$21)+$B$21</f>
        <v>22.340020000000003</v>
      </c>
      <c r="C26" s="32">
        <f t="shared" ref="C26:C53" si="22">-((A26-A25)*B26)/43560</f>
        <v>1.3129121028466206E-3</v>
      </c>
      <c r="D26" s="33">
        <f t="shared" ref="D26:D55" si="23">C26*$M$13*$M$14</f>
        <v>4.5201455355362522E-3</v>
      </c>
      <c r="E26" s="104">
        <f>-'Vertical Curve Calcs'!C27</f>
        <v>4.7199999999999999E-2</v>
      </c>
      <c r="F26" s="104">
        <f t="shared" si="1"/>
        <v>1.5625E-2</v>
      </c>
      <c r="G26" s="131">
        <f t="shared" si="11"/>
        <v>6.8907341153036678E-2</v>
      </c>
      <c r="H26" s="132">
        <f t="shared" ref="H26:H53" si="24">D26+G26</f>
        <v>7.3427486688572935E-2</v>
      </c>
      <c r="I26" s="131">
        <f t="shared" ref="I26:I53" si="25">(1.12/$F$15)*E26^0.5*F26^0.67*K26^0.67</f>
        <v>1.6728805276914986</v>
      </c>
      <c r="J26" s="133">
        <f t="shared" ref="J26:J53" si="26">K26*F26</f>
        <v>3.7089210777111567E-2</v>
      </c>
      <c r="K26" s="134">
        <f t="shared" ref="K26:K53" si="27">((H26*$F$15)/(0.56*(F26^1.67)*(E26^0.5)))^0.375</f>
        <v>2.3737094897351403</v>
      </c>
      <c r="L26" s="135">
        <v>2</v>
      </c>
      <c r="M26" s="34">
        <f t="shared" ref="M26:M53" si="28">IF(L26="","",L26/K26)</f>
        <v>0.84256308897478482</v>
      </c>
      <c r="N26" s="35">
        <f t="shared" ref="N26:N53" si="29">IF(L26="","",1-(1-M26)^2.67)</f>
        <v>0.99281751850782429</v>
      </c>
      <c r="O26" s="32">
        <f t="shared" ref="O26:O53" si="30">IF(L26="","",N26*H26)</f>
        <v>7.2900095124415282E-2</v>
      </c>
      <c r="P26" s="33">
        <f t="shared" ref="P26:P53" si="31">IF(L26="",H26,H26-O26)</f>
        <v>5.273915641576532E-4</v>
      </c>
      <c r="Q26" s="47" t="str">
        <f t="shared" ref="Q26:Q53" si="32">IF(K26&gt;$F$12,IF($M$12&lt;$F$13,(H26/(I26*$M$12))*12,(((K26-$F$12)*J26)/K26)),"")</f>
        <v/>
      </c>
    </row>
    <row r="27" spans="1:19" s="48" customFormat="1" ht="12.75" customHeight="1" x14ac:dyDescent="0.2">
      <c r="A27" s="97">
        <f>'Vertical Curve Calcs'!A28</f>
        <v>1450</v>
      </c>
      <c r="B27" s="96">
        <f>16.7677+5</f>
        <v>21.767700000000001</v>
      </c>
      <c r="C27" s="32">
        <f t="shared" si="22"/>
        <v>4.9971763085399452E-3</v>
      </c>
      <c r="D27" s="33">
        <f t="shared" si="23"/>
        <v>1.7204475556558393E-2</v>
      </c>
      <c r="E27" s="104">
        <f>-'Vertical Curve Calcs'!C28</f>
        <v>4.7199999999999999E-2</v>
      </c>
      <c r="F27" s="104">
        <f t="shared" si="1"/>
        <v>1.5625E-2</v>
      </c>
      <c r="G27" s="131">
        <f t="shared" si="11"/>
        <v>5.273915641576532E-4</v>
      </c>
      <c r="H27" s="132">
        <f t="shared" si="24"/>
        <v>1.7731867120716047E-2</v>
      </c>
      <c r="I27" s="131">
        <f t="shared" si="25"/>
        <v>1.1706241974799336</v>
      </c>
      <c r="J27" s="133">
        <f t="shared" si="26"/>
        <v>2.176875135788384E-2</v>
      </c>
      <c r="K27" s="134">
        <f t="shared" si="27"/>
        <v>1.3932000869045658</v>
      </c>
      <c r="L27" s="135"/>
      <c r="M27" s="34" t="str">
        <f t="shared" si="28"/>
        <v/>
      </c>
      <c r="N27" s="35" t="str">
        <f t="shared" si="29"/>
        <v/>
      </c>
      <c r="O27" s="32" t="str">
        <f t="shared" si="30"/>
        <v/>
      </c>
      <c r="P27" s="33">
        <f t="shared" si="31"/>
        <v>1.7731867120716047E-2</v>
      </c>
      <c r="Q27" s="47" t="str">
        <f t="shared" si="32"/>
        <v/>
      </c>
    </row>
    <row r="28" spans="1:19" s="48" customFormat="1" ht="12.75" customHeight="1" x14ac:dyDescent="0.2">
      <c r="A28" s="97">
        <f>'Vertical Curve Calcs'!A29</f>
        <v>1445</v>
      </c>
      <c r="B28" s="96">
        <f>16.7677+5</f>
        <v>21.767700000000001</v>
      </c>
      <c r="C28" s="32">
        <f t="shared" si="22"/>
        <v>2.4985881542699726E-3</v>
      </c>
      <c r="D28" s="33">
        <f t="shared" si="23"/>
        <v>8.6022377782791967E-3</v>
      </c>
      <c r="E28" s="104">
        <f>-'Vertical Curve Calcs'!C29</f>
        <v>4.6899999999999997E-2</v>
      </c>
      <c r="F28" s="104">
        <f t="shared" si="1"/>
        <v>1.5625E-2</v>
      </c>
      <c r="G28" s="131">
        <f t="shared" si="11"/>
        <v>1.7731867120716047E-2</v>
      </c>
      <c r="H28" s="132">
        <f t="shared" si="24"/>
        <v>2.6334104898995243E-2</v>
      </c>
      <c r="I28" s="131">
        <f t="shared" si="25"/>
        <v>1.2898420244844941</v>
      </c>
      <c r="J28" s="133">
        <f t="shared" si="26"/>
        <v>2.5279254984910921E-2</v>
      </c>
      <c r="K28" s="134">
        <f t="shared" si="27"/>
        <v>1.617872319034299</v>
      </c>
      <c r="L28" s="135"/>
      <c r="M28" s="34" t="str">
        <f t="shared" si="28"/>
        <v/>
      </c>
      <c r="N28" s="35" t="str">
        <f t="shared" si="29"/>
        <v/>
      </c>
      <c r="O28" s="32" t="str">
        <f t="shared" si="30"/>
        <v/>
      </c>
      <c r="P28" s="33">
        <f t="shared" si="31"/>
        <v>2.6334104898995243E-2</v>
      </c>
      <c r="Q28" s="47" t="str">
        <f t="shared" si="32"/>
        <v/>
      </c>
    </row>
    <row r="29" spans="1:19" s="48" customFormat="1" ht="12.75" customHeight="1" x14ac:dyDescent="0.2">
      <c r="A29" s="97">
        <f>'Vertical Curve Calcs'!A30</f>
        <v>1440</v>
      </c>
      <c r="B29" s="96">
        <v>26.8</v>
      </c>
      <c r="C29" s="32">
        <f t="shared" si="22"/>
        <v>3.076216712580349E-3</v>
      </c>
      <c r="D29" s="33">
        <f t="shared" si="23"/>
        <v>1.0590920145806973E-2</v>
      </c>
      <c r="E29" s="104">
        <f>-'Vertical Curve Calcs'!C30</f>
        <v>2.9000000000000001E-2</v>
      </c>
      <c r="F29" s="104">
        <f t="shared" si="1"/>
        <v>1.5625E-2</v>
      </c>
      <c r="G29" s="131">
        <f t="shared" si="11"/>
        <v>2.6334104898995243E-2</v>
      </c>
      <c r="H29" s="132">
        <f t="shared" si="24"/>
        <v>3.6925025044802218E-2</v>
      </c>
      <c r="I29" s="131">
        <f t="shared" si="25"/>
        <v>1.1728986927262741</v>
      </c>
      <c r="J29" s="133">
        <f t="shared" si="26"/>
        <v>3.1402222968728861E-2</v>
      </c>
      <c r="K29" s="134">
        <f t="shared" si="27"/>
        <v>2.0097422699986471</v>
      </c>
      <c r="L29" s="135"/>
      <c r="M29" s="34" t="str">
        <f t="shared" si="28"/>
        <v/>
      </c>
      <c r="N29" s="35" t="str">
        <f t="shared" si="29"/>
        <v/>
      </c>
      <c r="O29" s="32" t="str">
        <f t="shared" si="30"/>
        <v/>
      </c>
      <c r="P29" s="33">
        <f t="shared" si="31"/>
        <v>3.6925025044802218E-2</v>
      </c>
      <c r="Q29" s="47" t="str">
        <f t="shared" si="32"/>
        <v/>
      </c>
      <c r="S29" s="74"/>
    </row>
    <row r="30" spans="1:19" s="48" customFormat="1" ht="12.75" customHeight="1" x14ac:dyDescent="0.2">
      <c r="A30" s="97">
        <f>'Vertical Curve Calcs'!A31</f>
        <v>1430</v>
      </c>
      <c r="B30" s="96">
        <v>26.8</v>
      </c>
      <c r="C30" s="32">
        <f t="shared" si="22"/>
        <v>6.152433425160698E-3</v>
      </c>
      <c r="D30" s="33">
        <f t="shared" si="23"/>
        <v>2.1181840291613945E-2</v>
      </c>
      <c r="E30" s="104">
        <f>-'Vertical Curve Calcs'!C31</f>
        <v>2.9000000000000001E-2</v>
      </c>
      <c r="F30" s="104">
        <f t="shared" si="1"/>
        <v>1.5625E-2</v>
      </c>
      <c r="G30" s="131">
        <f t="shared" si="11"/>
        <v>3.6925025044802218E-2</v>
      </c>
      <c r="H30" s="132">
        <f t="shared" si="24"/>
        <v>5.8106865336416166E-2</v>
      </c>
      <c r="I30" s="131">
        <f t="shared" si="25"/>
        <v>1.3144173945106519</v>
      </c>
      <c r="J30" s="133">
        <f t="shared" si="26"/>
        <v>3.722205840676733E-2</v>
      </c>
      <c r="K30" s="134">
        <f t="shared" si="27"/>
        <v>2.3822117380331091</v>
      </c>
      <c r="L30" s="135"/>
      <c r="M30" s="34" t="str">
        <f t="shared" si="28"/>
        <v/>
      </c>
      <c r="N30" s="35" t="str">
        <f t="shared" si="29"/>
        <v/>
      </c>
      <c r="O30" s="32" t="str">
        <f t="shared" si="30"/>
        <v/>
      </c>
      <c r="P30" s="33">
        <f t="shared" si="31"/>
        <v>5.8106865336416166E-2</v>
      </c>
      <c r="Q30" s="47" t="str">
        <f t="shared" si="32"/>
        <v/>
      </c>
    </row>
    <row r="31" spans="1:19" s="48" customFormat="1" ht="12.75" customHeight="1" x14ac:dyDescent="0.2">
      <c r="A31" s="97">
        <v>1425</v>
      </c>
      <c r="B31" s="96">
        <v>26.8</v>
      </c>
      <c r="C31" s="32">
        <f t="shared" ref="C31" si="33">-((A31-A30)*B31)/43560</f>
        <v>3.076216712580349E-3</v>
      </c>
      <c r="D31" s="33">
        <f t="shared" si="23"/>
        <v>1.0590920145806973E-2</v>
      </c>
      <c r="E31" s="104">
        <f>-'Vertical Curve Calcs'!C32</f>
        <v>2.9000000000000001E-2</v>
      </c>
      <c r="F31" s="104">
        <f t="shared" si="1"/>
        <v>1.5625E-2</v>
      </c>
      <c r="G31" s="131">
        <f t="shared" si="11"/>
        <v>5.8106865336416166E-2</v>
      </c>
      <c r="H31" s="132">
        <f t="shared" ref="H31" si="34">D31+G31</f>
        <v>6.8697785482223134E-2</v>
      </c>
      <c r="I31" s="131">
        <f t="shared" ref="I31" si="35">(1.12/$F$15)*E31^0.5*F31^0.67*K31^0.67</f>
        <v>1.3708912813726486</v>
      </c>
      <c r="J31" s="133">
        <f t="shared" ref="J31" si="36">K31*F31</f>
        <v>3.9634065252597231E-2</v>
      </c>
      <c r="K31" s="134">
        <f t="shared" ref="K31" si="37">((H31*$F$15)/(0.56*(F31^1.67)*(E31^0.5)))^0.375</f>
        <v>2.5365801761662228</v>
      </c>
      <c r="L31" s="135"/>
      <c r="M31" s="34" t="str">
        <f t="shared" ref="M31" si="38">IF(L31="","",L31/K31)</f>
        <v/>
      </c>
      <c r="N31" s="35" t="str">
        <f t="shared" ref="N31" si="39">IF(L31="","",1-(1-M31)^2.67)</f>
        <v/>
      </c>
      <c r="O31" s="32" t="str">
        <f t="shared" ref="O31" si="40">IF(L31="","",N31*H31)</f>
        <v/>
      </c>
      <c r="P31" s="33">
        <f t="shared" ref="P31" si="41">IF(L31="",H31,H31-O31)</f>
        <v>6.8697785482223134E-2</v>
      </c>
      <c r="Q31" s="47" t="str">
        <f t="shared" ref="Q31" si="42">IF(K31&gt;$F$12,IF($M$12&lt;$F$13,(H31/(I31*$M$12))*12,(((K31-$F$12)*J31)/K31)),"")</f>
        <v/>
      </c>
    </row>
    <row r="32" spans="1:19" s="48" customFormat="1" ht="12.75" customHeight="1" x14ac:dyDescent="0.2">
      <c r="A32" s="97">
        <f>'Vertical Curve Calcs'!A33</f>
        <v>1420</v>
      </c>
      <c r="B32" s="96">
        <v>26.8</v>
      </c>
      <c r="C32" s="32">
        <f>-((A32-A30)*B32)/43560</f>
        <v>6.152433425160698E-3</v>
      </c>
      <c r="D32" s="33">
        <f t="shared" si="23"/>
        <v>2.1181840291613945E-2</v>
      </c>
      <c r="E32" s="104">
        <f>-'Vertical Curve Calcs'!C33</f>
        <v>2.9000000000000001E-2</v>
      </c>
      <c r="F32" s="104">
        <f t="shared" si="1"/>
        <v>1.5625E-2</v>
      </c>
      <c r="G32" s="131">
        <f t="shared" si="11"/>
        <v>6.8697785482223134E-2</v>
      </c>
      <c r="H32" s="132">
        <f t="shared" si="24"/>
        <v>8.9879625773837082E-2</v>
      </c>
      <c r="I32" s="131">
        <f>(1.12/$F$15)*E32^0.5*F32^0.67*K32^0.67</f>
        <v>1.4666569415211086</v>
      </c>
      <c r="J32" s="133">
        <f>K32*F32</f>
        <v>4.3836721299625347E-2</v>
      </c>
      <c r="K32" s="134">
        <f>((H32*$F$15)/(0.56*(F32^1.67)*(E32^0.5)))^0.375</f>
        <v>2.8055501631760222</v>
      </c>
      <c r="L32" s="135"/>
      <c r="M32" s="34" t="str">
        <f t="shared" si="28"/>
        <v/>
      </c>
      <c r="N32" s="35" t="str">
        <f t="shared" si="29"/>
        <v/>
      </c>
      <c r="O32" s="32" t="str">
        <f t="shared" si="30"/>
        <v/>
      </c>
      <c r="P32" s="33">
        <f t="shared" si="31"/>
        <v>8.9879625773837082E-2</v>
      </c>
      <c r="Q32" s="47" t="str">
        <f t="shared" si="32"/>
        <v/>
      </c>
      <c r="S32" s="74"/>
    </row>
    <row r="33" spans="1:19" s="48" customFormat="1" ht="12.75" customHeight="1" x14ac:dyDescent="0.2">
      <c r="A33" s="97">
        <f>'Vertical Curve Calcs'!A34</f>
        <v>1410</v>
      </c>
      <c r="B33" s="96">
        <v>26.8</v>
      </c>
      <c r="C33" s="32">
        <f t="shared" si="22"/>
        <v>6.152433425160698E-3</v>
      </c>
      <c r="D33" s="33">
        <f t="shared" si="23"/>
        <v>2.1181840291613945E-2</v>
      </c>
      <c r="E33" s="104">
        <f>-'Vertical Curve Calcs'!C34</f>
        <v>2.9000000000000001E-2</v>
      </c>
      <c r="F33" s="104">
        <f t="shared" si="1"/>
        <v>1.5625E-2</v>
      </c>
      <c r="G33" s="131">
        <f t="shared" si="11"/>
        <v>8.9879625773837082E-2</v>
      </c>
      <c r="H33" s="132">
        <f t="shared" si="24"/>
        <v>0.11106146606545103</v>
      </c>
      <c r="I33" s="131">
        <f>(1.12/$F$15)*E33^0.5*F33^0.67*K33^0.67</f>
        <v>1.5467458390002677</v>
      </c>
      <c r="J33" s="133">
        <f>K33*F33</f>
        <v>4.7457118943865693E-2</v>
      </c>
      <c r="K33" s="134">
        <f>((H33*$F$15)/(0.56*(F33^1.67)*(E33^0.5)))^0.375</f>
        <v>3.0372556124074044</v>
      </c>
      <c r="L33" s="135"/>
      <c r="M33" s="34" t="str">
        <f t="shared" si="28"/>
        <v/>
      </c>
      <c r="N33" s="35" t="str">
        <f t="shared" si="29"/>
        <v/>
      </c>
      <c r="O33" s="32" t="str">
        <f t="shared" si="30"/>
        <v/>
      </c>
      <c r="P33" s="33">
        <f t="shared" si="31"/>
        <v>0.11106146606545103</v>
      </c>
      <c r="Q33" s="47" t="str">
        <f t="shared" si="32"/>
        <v/>
      </c>
    </row>
    <row r="34" spans="1:19" s="48" customFormat="1" ht="12.75" customHeight="1" x14ac:dyDescent="0.2">
      <c r="A34" s="97">
        <f>'Vertical Curve Calcs'!A35</f>
        <v>1400</v>
      </c>
      <c r="B34" s="96">
        <v>21</v>
      </c>
      <c r="C34" s="32">
        <f>-((A34-A33)*B34)/43560</f>
        <v>4.8209366391184574E-3</v>
      </c>
      <c r="D34" s="33">
        <f t="shared" si="23"/>
        <v>1.659771067626466E-2</v>
      </c>
      <c r="E34" s="104">
        <f>-'Vertical Curve Calcs'!C35</f>
        <v>2.9000000000000001E-2</v>
      </c>
      <c r="F34" s="104">
        <f t="shared" si="1"/>
        <v>1.5625E-2</v>
      </c>
      <c r="G34" s="131">
        <f t="shared" si="11"/>
        <v>0.11106146606545103</v>
      </c>
      <c r="H34" s="132">
        <f t="shared" si="24"/>
        <v>0.1276591767417157</v>
      </c>
      <c r="I34" s="131">
        <f t="shared" si="25"/>
        <v>1.6018311189523948</v>
      </c>
      <c r="J34" s="133">
        <f t="shared" si="26"/>
        <v>5.0001681366903729E-2</v>
      </c>
      <c r="K34" s="134">
        <f t="shared" si="27"/>
        <v>3.2001076074818386</v>
      </c>
      <c r="L34" s="135"/>
      <c r="M34" s="34" t="str">
        <f t="shared" si="28"/>
        <v/>
      </c>
      <c r="N34" s="35" t="str">
        <f t="shared" si="29"/>
        <v/>
      </c>
      <c r="O34" s="32" t="str">
        <f t="shared" si="30"/>
        <v/>
      </c>
      <c r="P34" s="33">
        <f t="shared" si="31"/>
        <v>0.1276591767417157</v>
      </c>
      <c r="Q34" s="47" t="str">
        <f t="shared" si="32"/>
        <v/>
      </c>
    </row>
    <row r="35" spans="1:19" s="48" customFormat="1" ht="12.75" customHeight="1" x14ac:dyDescent="0.2">
      <c r="A35" s="97">
        <f>'Vertical Curve Calcs'!A36</f>
        <v>1390</v>
      </c>
      <c r="B35" s="96">
        <v>21</v>
      </c>
      <c r="C35" s="32">
        <f t="shared" si="22"/>
        <v>4.8209366391184574E-3</v>
      </c>
      <c r="D35" s="33">
        <f t="shared" si="23"/>
        <v>1.659771067626466E-2</v>
      </c>
      <c r="E35" s="104">
        <f>-'Vertical Curve Calcs'!C36</f>
        <v>2.9000000000000001E-2</v>
      </c>
      <c r="F35" s="104">
        <f t="shared" si="1"/>
        <v>1.5625E-2</v>
      </c>
      <c r="G35" s="131">
        <f t="shared" si="11"/>
        <v>0.1276591767417157</v>
      </c>
      <c r="H35" s="132">
        <f t="shared" si="24"/>
        <v>0.14425688741798037</v>
      </c>
      <c r="I35" s="131">
        <f t="shared" si="25"/>
        <v>1.6517876383993557</v>
      </c>
      <c r="J35" s="133">
        <f t="shared" si="26"/>
        <v>5.23469403503493E-2</v>
      </c>
      <c r="K35" s="134">
        <f t="shared" si="27"/>
        <v>3.3502041824223552</v>
      </c>
      <c r="L35" s="135"/>
      <c r="M35" s="34" t="str">
        <f t="shared" si="28"/>
        <v/>
      </c>
      <c r="N35" s="35" t="str">
        <f t="shared" si="29"/>
        <v/>
      </c>
      <c r="O35" s="32" t="str">
        <f t="shared" si="30"/>
        <v/>
      </c>
      <c r="P35" s="33">
        <f t="shared" si="31"/>
        <v>0.14425688741798037</v>
      </c>
      <c r="Q35" s="47" t="str">
        <f t="shared" si="32"/>
        <v/>
      </c>
      <c r="S35" s="74"/>
    </row>
    <row r="36" spans="1:19" s="48" customFormat="1" ht="12.75" customHeight="1" x14ac:dyDescent="0.2">
      <c r="A36" s="97">
        <f>'Vertical Curve Calcs'!A37</f>
        <v>1380</v>
      </c>
      <c r="B36" s="96">
        <v>21</v>
      </c>
      <c r="C36" s="32">
        <f t="shared" si="22"/>
        <v>4.8209366391184574E-3</v>
      </c>
      <c r="D36" s="33">
        <f t="shared" si="23"/>
        <v>1.659771067626466E-2</v>
      </c>
      <c r="E36" s="104">
        <f>-'Vertical Curve Calcs'!C37</f>
        <v>2.9000000000000001E-2</v>
      </c>
      <c r="F36" s="104">
        <f t="shared" si="1"/>
        <v>1.5625E-2</v>
      </c>
      <c r="G36" s="131">
        <f t="shared" si="11"/>
        <v>0.14425688741798037</v>
      </c>
      <c r="H36" s="132">
        <f t="shared" si="24"/>
        <v>0.16085459809424504</v>
      </c>
      <c r="I36" s="131">
        <f t="shared" si="25"/>
        <v>1.6976085872861866</v>
      </c>
      <c r="J36" s="133">
        <f t="shared" si="26"/>
        <v>5.4529014458839897E-2</v>
      </c>
      <c r="K36" s="134">
        <f t="shared" si="27"/>
        <v>3.4898569253657534</v>
      </c>
      <c r="L36" s="135"/>
      <c r="M36" s="34" t="str">
        <f t="shared" si="28"/>
        <v/>
      </c>
      <c r="N36" s="35" t="str">
        <f t="shared" si="29"/>
        <v/>
      </c>
      <c r="O36" s="32" t="str">
        <f t="shared" si="30"/>
        <v/>
      </c>
      <c r="P36" s="33">
        <f t="shared" si="31"/>
        <v>0.16085459809424504</v>
      </c>
      <c r="Q36" s="47" t="str">
        <f t="shared" si="32"/>
        <v/>
      </c>
    </row>
    <row r="37" spans="1:19" s="48" customFormat="1" x14ac:dyDescent="0.2">
      <c r="A37" s="97">
        <f>'Vertical Curve Calcs'!A38</f>
        <v>1370</v>
      </c>
      <c r="B37" s="96">
        <v>21</v>
      </c>
      <c r="C37" s="32">
        <f t="shared" si="22"/>
        <v>4.8209366391184574E-3</v>
      </c>
      <c r="D37" s="33">
        <f t="shared" si="23"/>
        <v>1.659771067626466E-2</v>
      </c>
      <c r="E37" s="104">
        <f>-'Vertical Curve Calcs'!C38</f>
        <v>2.9000000000000001E-2</v>
      </c>
      <c r="F37" s="104">
        <f t="shared" si="1"/>
        <v>1.5625E-2</v>
      </c>
      <c r="G37" s="131">
        <f t="shared" si="11"/>
        <v>0.16085459809424504</v>
      </c>
      <c r="H37" s="132">
        <f t="shared" si="24"/>
        <v>0.17745230877050971</v>
      </c>
      <c r="I37" s="131">
        <f t="shared" si="25"/>
        <v>1.7400146996166284</v>
      </c>
      <c r="J37" s="133">
        <f t="shared" si="26"/>
        <v>5.6574498620610161E-2</v>
      </c>
      <c r="K37" s="134">
        <f t="shared" si="27"/>
        <v>3.6207679117190503</v>
      </c>
      <c r="L37" s="135"/>
      <c r="M37" s="34" t="str">
        <f t="shared" si="28"/>
        <v/>
      </c>
      <c r="N37" s="35" t="str">
        <f t="shared" si="29"/>
        <v/>
      </c>
      <c r="O37" s="32" t="str">
        <f t="shared" si="30"/>
        <v/>
      </c>
      <c r="P37" s="33">
        <f t="shared" si="31"/>
        <v>0.17745230877050971</v>
      </c>
      <c r="Q37" s="47" t="str">
        <f t="shared" si="32"/>
        <v/>
      </c>
    </row>
    <row r="38" spans="1:19" s="48" customFormat="1" x14ac:dyDescent="0.2">
      <c r="A38" s="97">
        <f>'Vertical Curve Calcs'!A39</f>
        <v>1360</v>
      </c>
      <c r="B38" s="96">
        <v>21</v>
      </c>
      <c r="C38" s="32">
        <f t="shared" si="22"/>
        <v>4.8209366391184574E-3</v>
      </c>
      <c r="D38" s="33">
        <f t="shared" si="23"/>
        <v>1.659771067626466E-2</v>
      </c>
      <c r="E38" s="104">
        <f>-'Vertical Curve Calcs'!C39</f>
        <v>2.9000000000000001E-2</v>
      </c>
      <c r="F38" s="104">
        <f t="shared" si="1"/>
        <v>1.5625E-2</v>
      </c>
      <c r="G38" s="131">
        <f t="shared" si="11"/>
        <v>0.17745230877050971</v>
      </c>
      <c r="H38" s="132">
        <f t="shared" si="24"/>
        <v>0.19405001944677439</v>
      </c>
      <c r="I38" s="131">
        <f t="shared" si="25"/>
        <v>1.77954701485678</v>
      </c>
      <c r="J38" s="133">
        <f t="shared" si="26"/>
        <v>5.8503618372572813E-2</v>
      </c>
      <c r="K38" s="134">
        <f t="shared" si="27"/>
        <v>3.74423157584466</v>
      </c>
      <c r="L38" s="135"/>
      <c r="M38" s="34" t="str">
        <f t="shared" si="28"/>
        <v/>
      </c>
      <c r="N38" s="35" t="str">
        <f t="shared" si="29"/>
        <v/>
      </c>
      <c r="O38" s="32" t="str">
        <f t="shared" si="30"/>
        <v/>
      </c>
      <c r="P38" s="33">
        <f t="shared" si="31"/>
        <v>0.19405001944677439</v>
      </c>
      <c r="Q38" s="47" t="str">
        <f t="shared" si="32"/>
        <v/>
      </c>
    </row>
    <row r="39" spans="1:19" s="48" customFormat="1" x14ac:dyDescent="0.2">
      <c r="A39" s="97">
        <f>'Vertical Curve Calcs'!A40</f>
        <v>1350</v>
      </c>
      <c r="B39" s="96">
        <v>21</v>
      </c>
      <c r="C39" s="32">
        <f t="shared" si="22"/>
        <v>4.8209366391184574E-3</v>
      </c>
      <c r="D39" s="33">
        <f t="shared" si="23"/>
        <v>1.659771067626466E-2</v>
      </c>
      <c r="E39" s="104">
        <f>-'Vertical Curve Calcs'!C40</f>
        <v>2.9000000000000001E-2</v>
      </c>
      <c r="F39" s="104">
        <f t="shared" si="1"/>
        <v>1.5625E-2</v>
      </c>
      <c r="G39" s="131">
        <f t="shared" si="11"/>
        <v>0.19405001944677439</v>
      </c>
      <c r="H39" s="132">
        <f t="shared" si="24"/>
        <v>0.21064773012303906</v>
      </c>
      <c r="I39" s="131">
        <f t="shared" si="25"/>
        <v>1.8166229375388887</v>
      </c>
      <c r="J39" s="133">
        <f t="shared" si="26"/>
        <v>6.0332161839213166E-2</v>
      </c>
      <c r="K39" s="134">
        <f t="shared" si="27"/>
        <v>3.8612583577096427</v>
      </c>
      <c r="L39" s="135"/>
      <c r="M39" s="34" t="str">
        <f t="shared" si="28"/>
        <v/>
      </c>
      <c r="N39" s="35" t="str">
        <f t="shared" si="29"/>
        <v/>
      </c>
      <c r="O39" s="32" t="str">
        <f t="shared" si="30"/>
        <v/>
      </c>
      <c r="P39" s="33">
        <f t="shared" si="31"/>
        <v>0.21064773012303906</v>
      </c>
      <c r="Q39" s="47" t="str">
        <f t="shared" si="32"/>
        <v/>
      </c>
    </row>
    <row r="40" spans="1:19" s="48" customFormat="1" x14ac:dyDescent="0.2">
      <c r="A40" s="97">
        <f>'Vertical Curve Calcs'!A41</f>
        <v>1340</v>
      </c>
      <c r="B40" s="96">
        <v>21</v>
      </c>
      <c r="C40" s="32">
        <f t="shared" si="22"/>
        <v>4.8209366391184574E-3</v>
      </c>
      <c r="D40" s="33">
        <f t="shared" si="23"/>
        <v>1.659771067626466E-2</v>
      </c>
      <c r="E40" s="104">
        <f>-'Vertical Curve Calcs'!C41</f>
        <v>2.9000000000000001E-2</v>
      </c>
      <c r="F40" s="104">
        <f t="shared" si="1"/>
        <v>1.5625E-2</v>
      </c>
      <c r="G40" s="131">
        <f t="shared" si="11"/>
        <v>0.21064773012303906</v>
      </c>
      <c r="H40" s="132">
        <f t="shared" si="24"/>
        <v>0.22724544079930373</v>
      </c>
      <c r="I40" s="131">
        <f t="shared" si="25"/>
        <v>1.8515718321587116</v>
      </c>
      <c r="J40" s="133">
        <f t="shared" si="26"/>
        <v>6.2072721304560999E-2</v>
      </c>
      <c r="K40" s="134">
        <f t="shared" si="27"/>
        <v>3.9726541634919039</v>
      </c>
      <c r="L40" s="135"/>
      <c r="M40" s="34" t="str">
        <f t="shared" si="28"/>
        <v/>
      </c>
      <c r="N40" s="35" t="str">
        <f t="shared" si="29"/>
        <v/>
      </c>
      <c r="O40" s="32" t="str">
        <f t="shared" si="30"/>
        <v/>
      </c>
      <c r="P40" s="33">
        <f t="shared" si="31"/>
        <v>0.22724544079930373</v>
      </c>
      <c r="Q40" s="47" t="str">
        <f t="shared" si="32"/>
        <v/>
      </c>
    </row>
    <row r="41" spans="1:19" s="48" customFormat="1" x14ac:dyDescent="0.2">
      <c r="A41" s="97">
        <f>'Vertical Curve Calcs'!A42</f>
        <v>1330</v>
      </c>
      <c r="B41" s="96">
        <v>21</v>
      </c>
      <c r="C41" s="32">
        <f t="shared" si="22"/>
        <v>4.8209366391184574E-3</v>
      </c>
      <c r="D41" s="33">
        <f t="shared" si="23"/>
        <v>1.659771067626466E-2</v>
      </c>
      <c r="E41" s="104">
        <f>-'Vertical Curve Calcs'!C42</f>
        <v>2.9000000000000001E-2</v>
      </c>
      <c r="F41" s="104">
        <f t="shared" si="1"/>
        <v>1.5625E-2</v>
      </c>
      <c r="G41" s="131">
        <f t="shared" si="11"/>
        <v>0.22724544079930373</v>
      </c>
      <c r="H41" s="132">
        <f t="shared" si="24"/>
        <v>0.2438431514755684</v>
      </c>
      <c r="I41" s="131">
        <f t="shared" si="25"/>
        <v>1.8846585560443216</v>
      </c>
      <c r="J41" s="133">
        <f t="shared" si="26"/>
        <v>6.3735523084303053E-2</v>
      </c>
      <c r="K41" s="134">
        <f t="shared" si="27"/>
        <v>4.0790734773953954</v>
      </c>
      <c r="L41" s="135"/>
      <c r="M41" s="34" t="str">
        <f t="shared" si="28"/>
        <v/>
      </c>
      <c r="N41" s="35" t="str">
        <f t="shared" si="29"/>
        <v/>
      </c>
      <c r="O41" s="32" t="str">
        <f t="shared" si="30"/>
        <v/>
      </c>
      <c r="P41" s="33">
        <f t="shared" si="31"/>
        <v>0.2438431514755684</v>
      </c>
      <c r="Q41" s="47" t="str">
        <f t="shared" si="32"/>
        <v/>
      </c>
    </row>
    <row r="42" spans="1:19" s="48" customFormat="1" x14ac:dyDescent="0.2">
      <c r="A42" s="97">
        <f>'Vertical Curve Calcs'!A43</f>
        <v>1320</v>
      </c>
      <c r="B42" s="96">
        <v>21</v>
      </c>
      <c r="C42" s="32">
        <f t="shared" si="22"/>
        <v>4.8209366391184574E-3</v>
      </c>
      <c r="D42" s="33">
        <f t="shared" si="23"/>
        <v>1.659771067626466E-2</v>
      </c>
      <c r="E42" s="104">
        <f>-'Vertical Curve Calcs'!C43</f>
        <v>2.9000000000000001E-2</v>
      </c>
      <c r="F42" s="104">
        <f t="shared" si="1"/>
        <v>1.5625E-2</v>
      </c>
      <c r="G42" s="131">
        <f t="shared" si="11"/>
        <v>0.2438431514755684</v>
      </c>
      <c r="H42" s="132">
        <f t="shared" si="24"/>
        <v>0.26044086215183304</v>
      </c>
      <c r="I42" s="131">
        <f t="shared" si="25"/>
        <v>1.9160995509210619</v>
      </c>
      <c r="J42" s="133">
        <f t="shared" si="26"/>
        <v>6.5329000704104551E-2</v>
      </c>
      <c r="K42" s="134">
        <f t="shared" si="27"/>
        <v>4.1810560450626912</v>
      </c>
      <c r="L42" s="135"/>
      <c r="M42" s="34" t="str">
        <f t="shared" si="28"/>
        <v/>
      </c>
      <c r="N42" s="35" t="str">
        <f t="shared" si="29"/>
        <v/>
      </c>
      <c r="O42" s="32" t="str">
        <f t="shared" si="30"/>
        <v/>
      </c>
      <c r="P42" s="33">
        <f t="shared" si="31"/>
        <v>0.26044086215183304</v>
      </c>
      <c r="Q42" s="47" t="str">
        <f t="shared" si="32"/>
        <v/>
      </c>
    </row>
    <row r="43" spans="1:19" s="48" customFormat="1" x14ac:dyDescent="0.2">
      <c r="A43" s="97">
        <f>'Vertical Curve Calcs'!A44</f>
        <v>1310</v>
      </c>
      <c r="B43" s="96">
        <v>21</v>
      </c>
      <c r="C43" s="32">
        <f t="shared" si="22"/>
        <v>4.8209366391184574E-3</v>
      </c>
      <c r="D43" s="33">
        <f t="shared" si="23"/>
        <v>1.659771067626466E-2</v>
      </c>
      <c r="E43" s="104">
        <f>-'Vertical Curve Calcs'!C44</f>
        <v>2.9000000000000001E-2</v>
      </c>
      <c r="F43" s="104">
        <f t="shared" si="1"/>
        <v>1.5625E-2</v>
      </c>
      <c r="G43" s="131">
        <f t="shared" si="11"/>
        <v>0.26044086215183304</v>
      </c>
      <c r="H43" s="132">
        <f t="shared" si="24"/>
        <v>0.27703857282809768</v>
      </c>
      <c r="I43" s="131">
        <f t="shared" si="25"/>
        <v>1.9460741649194078</v>
      </c>
      <c r="J43" s="133">
        <f t="shared" si="26"/>
        <v>6.6860201938347588E-2</v>
      </c>
      <c r="K43" s="134">
        <f t="shared" si="27"/>
        <v>4.2790529240542456</v>
      </c>
      <c r="L43" s="135"/>
      <c r="M43" s="34" t="str">
        <f t="shared" si="28"/>
        <v/>
      </c>
      <c r="N43" s="35" t="str">
        <f t="shared" si="29"/>
        <v/>
      </c>
      <c r="O43" s="32" t="str">
        <f t="shared" si="30"/>
        <v/>
      </c>
      <c r="P43" s="33">
        <f t="shared" si="31"/>
        <v>0.27703857282809768</v>
      </c>
      <c r="Q43" s="47" t="str">
        <f t="shared" si="32"/>
        <v/>
      </c>
    </row>
    <row r="44" spans="1:19" s="48" customFormat="1" x14ac:dyDescent="0.2">
      <c r="A44" s="97">
        <f>'Vertical Curve Calcs'!A45</f>
        <v>1300</v>
      </c>
      <c r="B44" s="96">
        <v>21</v>
      </c>
      <c r="C44" s="32">
        <f t="shared" si="22"/>
        <v>4.8209366391184574E-3</v>
      </c>
      <c r="D44" s="33">
        <f t="shared" si="23"/>
        <v>1.659771067626466E-2</v>
      </c>
      <c r="E44" s="104">
        <f>-'Vertical Curve Calcs'!C45</f>
        <v>2.9000000000000001E-2</v>
      </c>
      <c r="F44" s="104">
        <f t="shared" si="1"/>
        <v>1.5625E-2</v>
      </c>
      <c r="G44" s="131">
        <f t="shared" si="11"/>
        <v>0.27703857282809768</v>
      </c>
      <c r="H44" s="132">
        <f t="shared" si="24"/>
        <v>0.29363628350436233</v>
      </c>
      <c r="I44" s="131">
        <f t="shared" si="25"/>
        <v>1.9747328164575035</v>
      </c>
      <c r="J44" s="133">
        <f t="shared" si="26"/>
        <v>6.8335084845858179E-2</v>
      </c>
      <c r="K44" s="134">
        <f t="shared" si="27"/>
        <v>4.3734454301349235</v>
      </c>
      <c r="L44" s="135"/>
      <c r="M44" s="34" t="str">
        <f t="shared" si="28"/>
        <v/>
      </c>
      <c r="N44" s="35" t="str">
        <f t="shared" si="29"/>
        <v/>
      </c>
      <c r="O44" s="32" t="str">
        <f t="shared" si="30"/>
        <v/>
      </c>
      <c r="P44" s="33">
        <f t="shared" si="31"/>
        <v>0.29363628350436233</v>
      </c>
      <c r="Q44" s="47" t="str">
        <f t="shared" si="32"/>
        <v/>
      </c>
    </row>
    <row r="45" spans="1:19" s="48" customFormat="1" x14ac:dyDescent="0.2">
      <c r="A45" s="97">
        <f>'Vertical Curve Calcs'!A46</f>
        <v>1290</v>
      </c>
      <c r="B45" s="96">
        <v>21</v>
      </c>
      <c r="C45" s="32">
        <f t="shared" si="22"/>
        <v>4.8209366391184574E-3</v>
      </c>
      <c r="D45" s="33">
        <f t="shared" si="23"/>
        <v>1.659771067626466E-2</v>
      </c>
      <c r="E45" s="104">
        <f>-'Vertical Curve Calcs'!C46</f>
        <v>2.9000000000000001E-2</v>
      </c>
      <c r="F45" s="104">
        <f t="shared" si="1"/>
        <v>1.5625E-2</v>
      </c>
      <c r="G45" s="131">
        <f t="shared" si="11"/>
        <v>0.29363628350436233</v>
      </c>
      <c r="H45" s="132">
        <f t="shared" si="24"/>
        <v>0.31023399418062697</v>
      </c>
      <c r="I45" s="131">
        <f t="shared" si="25"/>
        <v>2.0022030075765254</v>
      </c>
      <c r="J45" s="133">
        <f t="shared" si="26"/>
        <v>6.9758737581575442E-2</v>
      </c>
      <c r="K45" s="134">
        <f t="shared" si="27"/>
        <v>4.4645592052208283</v>
      </c>
      <c r="L45" s="135"/>
      <c r="M45" s="34" t="str">
        <f t="shared" si="28"/>
        <v/>
      </c>
      <c r="N45" s="35" t="str">
        <f t="shared" si="29"/>
        <v/>
      </c>
      <c r="O45" s="32" t="str">
        <f t="shared" si="30"/>
        <v/>
      </c>
      <c r="P45" s="33">
        <f t="shared" si="31"/>
        <v>0.31023399418062697</v>
      </c>
      <c r="Q45" s="47" t="str">
        <f t="shared" si="32"/>
        <v/>
      </c>
    </row>
    <row r="46" spans="1:19" s="48" customFormat="1" x14ac:dyDescent="0.2">
      <c r="A46" s="97">
        <f>'Vertical Curve Calcs'!A47</f>
        <v>1280</v>
      </c>
      <c r="B46" s="96">
        <v>21.05</v>
      </c>
      <c r="C46" s="32">
        <f>-((A46-A45)*B46)/43560</f>
        <v>4.8324150596877873E-3</v>
      </c>
      <c r="D46" s="33">
        <f t="shared" si="23"/>
        <v>1.6637229035017673E-2</v>
      </c>
      <c r="E46" s="104">
        <f>-'Vertical Curve Calcs'!C47</f>
        <v>2.9000000000000001E-2</v>
      </c>
      <c r="F46" s="104">
        <f t="shared" si="1"/>
        <v>1.5625E-2</v>
      </c>
      <c r="G46" s="131">
        <f t="shared" si="11"/>
        <v>0.31023399418062697</v>
      </c>
      <c r="H46" s="132">
        <f t="shared" si="24"/>
        <v>0.32687122321564466</v>
      </c>
      <c r="I46" s="131">
        <f t="shared" si="25"/>
        <v>2.0286554615691452</v>
      </c>
      <c r="J46" s="133">
        <f t="shared" si="26"/>
        <v>7.1138769947900665E-2</v>
      </c>
      <c r="K46" s="134">
        <f t="shared" si="27"/>
        <v>4.5528812766656426</v>
      </c>
      <c r="L46" s="135"/>
      <c r="M46" s="34" t="str">
        <f t="shared" si="28"/>
        <v/>
      </c>
      <c r="N46" s="35" t="str">
        <f t="shared" si="29"/>
        <v/>
      </c>
      <c r="O46" s="32" t="str">
        <f t="shared" si="30"/>
        <v/>
      </c>
      <c r="P46" s="33">
        <f t="shared" si="31"/>
        <v>0.32687122321564466</v>
      </c>
      <c r="Q46" s="47" t="str">
        <f t="shared" si="32"/>
        <v/>
      </c>
    </row>
    <row r="47" spans="1:19" s="48" customFormat="1" x14ac:dyDescent="0.2">
      <c r="A47" s="97">
        <f>'Vertical Curve Calcs'!A48</f>
        <v>1270</v>
      </c>
      <c r="B47" s="96">
        <v>22.222999999999999</v>
      </c>
      <c r="C47" s="32">
        <f t="shared" si="22"/>
        <v>5.1016988062442606E-3</v>
      </c>
      <c r="D47" s="33">
        <f t="shared" si="23"/>
        <v>1.756432973136331E-2</v>
      </c>
      <c r="E47" s="104">
        <f>-'Vertical Curve Calcs'!C48</f>
        <v>2.9000000000000001E-2</v>
      </c>
      <c r="F47" s="104">
        <f t="shared" si="1"/>
        <v>1.5625E-2</v>
      </c>
      <c r="G47" s="131">
        <f t="shared" si="11"/>
        <v>0.32687122321564466</v>
      </c>
      <c r="H47" s="132">
        <f t="shared" si="24"/>
        <v>0.34443555294700795</v>
      </c>
      <c r="I47" s="131">
        <f t="shared" si="25"/>
        <v>2.0555096968724023</v>
      </c>
      <c r="J47" s="133">
        <f t="shared" si="26"/>
        <v>7.2548858492643295E-2</v>
      </c>
      <c r="K47" s="134">
        <f t="shared" si="27"/>
        <v>4.6431269435291709</v>
      </c>
      <c r="L47" s="135"/>
      <c r="M47" s="34" t="str">
        <f t="shared" si="28"/>
        <v/>
      </c>
      <c r="N47" s="35" t="str">
        <f t="shared" si="29"/>
        <v/>
      </c>
      <c r="O47" s="32" t="str">
        <f t="shared" si="30"/>
        <v/>
      </c>
      <c r="P47" s="33">
        <f t="shared" si="31"/>
        <v>0.34443555294700795</v>
      </c>
      <c r="Q47" s="47" t="str">
        <f t="shared" si="32"/>
        <v/>
      </c>
    </row>
    <row r="48" spans="1:19" s="48" customFormat="1" x14ac:dyDescent="0.2">
      <c r="A48" s="97">
        <f>'Vertical Curve Calcs'!A49</f>
        <v>1260</v>
      </c>
      <c r="B48" s="96">
        <v>23.263300000000001</v>
      </c>
      <c r="C48" s="32">
        <f>-((A48-A47)*B48)/43560</f>
        <v>5.3405188246097336E-3</v>
      </c>
      <c r="D48" s="33">
        <f t="shared" si="23"/>
        <v>1.8386548703578462E-2</v>
      </c>
      <c r="E48" s="104">
        <f>-'Vertical Curve Calcs'!C49</f>
        <v>2.9000000000000001E-2</v>
      </c>
      <c r="F48" s="104">
        <f t="shared" si="1"/>
        <v>1.5625E-2</v>
      </c>
      <c r="G48" s="131">
        <f t="shared" si="11"/>
        <v>0.34443555294700795</v>
      </c>
      <c r="H48" s="132">
        <f t="shared" si="24"/>
        <v>0.36282210165058643</v>
      </c>
      <c r="I48" s="131">
        <f t="shared" si="25"/>
        <v>2.0825440790206358</v>
      </c>
      <c r="J48" s="133">
        <f t="shared" si="26"/>
        <v>7.3977601067013926E-2</v>
      </c>
      <c r="K48" s="134">
        <f t="shared" si="27"/>
        <v>4.7345664682888913</v>
      </c>
      <c r="L48" s="135"/>
      <c r="M48" s="34" t="str">
        <f t="shared" si="28"/>
        <v/>
      </c>
      <c r="N48" s="35" t="str">
        <f t="shared" si="29"/>
        <v/>
      </c>
      <c r="O48" s="32" t="str">
        <f t="shared" si="30"/>
        <v/>
      </c>
      <c r="P48" s="33">
        <f t="shared" si="31"/>
        <v>0.36282210165058643</v>
      </c>
      <c r="Q48" s="47" t="str">
        <f t="shared" si="32"/>
        <v/>
      </c>
    </row>
    <row r="49" spans="1:17" s="48" customFormat="1" x14ac:dyDescent="0.2">
      <c r="A49" s="97">
        <f>'Vertical Curve Calcs'!A50</f>
        <v>1250</v>
      </c>
      <c r="B49" s="96">
        <v>24.1585</v>
      </c>
      <c r="C49" s="32">
        <f t="shared" si="22"/>
        <v>5.5460284664830125E-3</v>
      </c>
      <c r="D49" s="33">
        <f t="shared" si="23"/>
        <v>1.9094085398692371E-2</v>
      </c>
      <c r="E49" s="104">
        <f>-'Vertical Curve Calcs'!C50</f>
        <v>2.9000000000000001E-2</v>
      </c>
      <c r="F49" s="104">
        <f t="shared" si="1"/>
        <v>1.5625E-2</v>
      </c>
      <c r="G49" s="131">
        <f t="shared" si="11"/>
        <v>0.36282210165058643</v>
      </c>
      <c r="H49" s="132">
        <f t="shared" si="24"/>
        <v>0.38191618704927882</v>
      </c>
      <c r="I49" s="131">
        <f t="shared" si="25"/>
        <v>2.1095539090532305</v>
      </c>
      <c r="J49" s="133">
        <f t="shared" si="26"/>
        <v>7.5414198226288587E-2</v>
      </c>
      <c r="K49" s="134">
        <f t="shared" si="27"/>
        <v>4.8265086864824696</v>
      </c>
      <c r="L49" s="135"/>
      <c r="M49" s="34" t="str">
        <f t="shared" si="28"/>
        <v/>
      </c>
      <c r="N49" s="35" t="str">
        <f t="shared" si="29"/>
        <v/>
      </c>
      <c r="O49" s="32" t="str">
        <f t="shared" si="30"/>
        <v/>
      </c>
      <c r="P49" s="33">
        <f t="shared" si="31"/>
        <v>0.38191618704927882</v>
      </c>
      <c r="Q49" s="47" t="str">
        <f t="shared" si="32"/>
        <v/>
      </c>
    </row>
    <row r="50" spans="1:17" s="48" customFormat="1" x14ac:dyDescent="0.2">
      <c r="A50" s="97">
        <f>'Vertical Curve Calcs'!A51</f>
        <v>1240</v>
      </c>
      <c r="B50" s="96">
        <v>24.918800000000001</v>
      </c>
      <c r="C50" s="32">
        <f t="shared" si="22"/>
        <v>5.7205693296602392E-3</v>
      </c>
      <c r="D50" s="33">
        <f t="shared" si="23"/>
        <v>1.9695001561890659E-2</v>
      </c>
      <c r="E50" s="104">
        <f>-'Vertical Curve Calcs'!C51</f>
        <v>4.6300000000000001E-2</v>
      </c>
      <c r="F50" s="104">
        <f t="shared" si="1"/>
        <v>1.5625E-2</v>
      </c>
      <c r="G50" s="131">
        <f t="shared" si="11"/>
        <v>0.38191618704927882</v>
      </c>
      <c r="H50" s="132">
        <f t="shared" si="24"/>
        <v>0.40161118861116946</v>
      </c>
      <c r="I50" s="131">
        <f t="shared" si="25"/>
        <v>2.5453293934606931</v>
      </c>
      <c r="J50" s="133">
        <f t="shared" si="26"/>
        <v>7.0395590871245639E-2</v>
      </c>
      <c r="K50" s="134">
        <f t="shared" si="27"/>
        <v>4.5053178157597209</v>
      </c>
      <c r="L50" s="135">
        <v>2</v>
      </c>
      <c r="M50" s="34">
        <f t="shared" si="28"/>
        <v>0.44391984800804662</v>
      </c>
      <c r="N50" s="35">
        <f t="shared" si="29"/>
        <v>0.79130269420021759</v>
      </c>
      <c r="O50" s="32">
        <f t="shared" si="30"/>
        <v>0.31779601556897014</v>
      </c>
      <c r="P50" s="33">
        <f t="shared" si="31"/>
        <v>8.381517304219932E-2</v>
      </c>
      <c r="Q50" s="47" t="str">
        <f t="shared" si="32"/>
        <v/>
      </c>
    </row>
    <row r="51" spans="1:17" s="48" customFormat="1" x14ac:dyDescent="0.2">
      <c r="A51" s="97">
        <f>'Vertical Curve Calcs'!A52</f>
        <v>1230</v>
      </c>
      <c r="B51" s="96">
        <v>25.5489</v>
      </c>
      <c r="C51" s="32">
        <f t="shared" si="22"/>
        <v>5.8652203856749312E-3</v>
      </c>
      <c r="D51" s="33">
        <f t="shared" si="23"/>
        <v>2.0193011918896105E-2</v>
      </c>
      <c r="E51" s="104">
        <f>-'Vertical Curve Calcs'!C52</f>
        <v>4.6300000000000001E-2</v>
      </c>
      <c r="F51" s="104">
        <f t="shared" si="1"/>
        <v>1.5625E-2</v>
      </c>
      <c r="G51" s="131">
        <f t="shared" si="11"/>
        <v>8.381517304219932E-2</v>
      </c>
      <c r="H51" s="132">
        <f t="shared" si="24"/>
        <v>0.10400818496109543</v>
      </c>
      <c r="I51" s="131">
        <f t="shared" si="25"/>
        <v>1.812700265864513</v>
      </c>
      <c r="J51" s="133">
        <f t="shared" si="26"/>
        <v>4.2414915036133476E-2</v>
      </c>
      <c r="K51" s="134">
        <f t="shared" si="27"/>
        <v>2.7145545623125424</v>
      </c>
      <c r="L51" s="135"/>
      <c r="M51" s="34" t="str">
        <f t="shared" si="28"/>
        <v/>
      </c>
      <c r="N51" s="35" t="str">
        <f t="shared" si="29"/>
        <v/>
      </c>
      <c r="O51" s="32" t="str">
        <f t="shared" si="30"/>
        <v/>
      </c>
      <c r="P51" s="33">
        <f t="shared" si="31"/>
        <v>0.10400818496109543</v>
      </c>
      <c r="Q51" s="47" t="str">
        <f t="shared" si="32"/>
        <v/>
      </c>
    </row>
    <row r="52" spans="1:17" s="48" customFormat="1" x14ac:dyDescent="0.2">
      <c r="A52" s="97">
        <f>'Vertical Curve Calcs'!A53</f>
        <v>1220</v>
      </c>
      <c r="B52" s="96">
        <v>26.888200000000001</v>
      </c>
      <c r="C52" s="32">
        <f>-((A52-A51)*B52)/43560</f>
        <v>6.1726813590449953E-3</v>
      </c>
      <c r="D52" s="33">
        <f t="shared" si="23"/>
        <v>2.1251550676454258E-2</v>
      </c>
      <c r="E52" s="104">
        <f>-'Vertical Curve Calcs'!C53</f>
        <v>4.6300000000000001E-2</v>
      </c>
      <c r="F52" s="104">
        <f t="shared" si="1"/>
        <v>1.5625E-2</v>
      </c>
      <c r="G52" s="131">
        <f t="shared" si="11"/>
        <v>0.10400818496109543</v>
      </c>
      <c r="H52" s="132">
        <f t="shared" si="24"/>
        <v>0.12525973563754969</v>
      </c>
      <c r="I52" s="131">
        <f t="shared" si="25"/>
        <v>1.8993846403966079</v>
      </c>
      <c r="J52" s="133">
        <f t="shared" si="26"/>
        <v>4.5477605636134927E-2</v>
      </c>
      <c r="K52" s="134">
        <f t="shared" si="27"/>
        <v>2.9105667607126353</v>
      </c>
      <c r="L52" s="135"/>
      <c r="M52" s="34" t="str">
        <f t="shared" si="28"/>
        <v/>
      </c>
      <c r="N52" s="35" t="str">
        <f t="shared" si="29"/>
        <v/>
      </c>
      <c r="O52" s="32" t="str">
        <f t="shared" si="30"/>
        <v/>
      </c>
      <c r="P52" s="33">
        <f t="shared" si="31"/>
        <v>0.12525973563754969</v>
      </c>
      <c r="Q52" s="47" t="str">
        <f t="shared" si="32"/>
        <v/>
      </c>
    </row>
    <row r="53" spans="1:17" s="48" customFormat="1" x14ac:dyDescent="0.2">
      <c r="A53" s="97">
        <f>'Vertical Curve Calcs'!A54</f>
        <v>1210</v>
      </c>
      <c r="B53" s="96">
        <v>28.0945</v>
      </c>
      <c r="C53" s="32">
        <f t="shared" si="22"/>
        <v>6.449609733700643E-3</v>
      </c>
      <c r="D53" s="33">
        <f>C53*$M$13*$M$14</f>
        <v>2.2204970599729406E-2</v>
      </c>
      <c r="E53" s="104">
        <f>-'Vertical Curve Calcs'!C54</f>
        <v>4.6300000000000001E-2</v>
      </c>
      <c r="F53" s="104">
        <f t="shared" si="1"/>
        <v>1.5625E-2</v>
      </c>
      <c r="G53" s="131">
        <f t="shared" si="11"/>
        <v>0.12525973563754969</v>
      </c>
      <c r="H53" s="132">
        <f t="shared" si="24"/>
        <v>0.14746470623727909</v>
      </c>
      <c r="I53" s="131">
        <f t="shared" si="25"/>
        <v>1.9788855044537033</v>
      </c>
      <c r="J53" s="133">
        <f t="shared" si="26"/>
        <v>4.8347755373374234E-2</v>
      </c>
      <c r="K53" s="134">
        <f t="shared" si="27"/>
        <v>3.0942563438959509</v>
      </c>
      <c r="L53" s="135"/>
      <c r="M53" s="34" t="str">
        <f t="shared" si="28"/>
        <v/>
      </c>
      <c r="N53" s="35" t="str">
        <f t="shared" si="29"/>
        <v/>
      </c>
      <c r="O53" s="32" t="str">
        <f t="shared" si="30"/>
        <v/>
      </c>
      <c r="P53" s="33">
        <f t="shared" si="31"/>
        <v>0.14746470623727909</v>
      </c>
      <c r="Q53" s="47" t="str">
        <f t="shared" si="32"/>
        <v/>
      </c>
    </row>
    <row r="54" spans="1:17" s="48" customFormat="1" x14ac:dyDescent="0.2">
      <c r="A54" s="97">
        <f>'Vertical Curve Calcs'!A55</f>
        <v>1205</v>
      </c>
      <c r="B54" s="96">
        <v>28.648099999999999</v>
      </c>
      <c r="C54" s="32">
        <f t="shared" ref="C54:C55" si="43">-((A54-A53)*B54)/43560</f>
        <v>3.2883494031221302E-3</v>
      </c>
      <c r="D54" s="33">
        <f t="shared" si="23"/>
        <v>1.132125893392137E-2</v>
      </c>
      <c r="E54" s="104">
        <f>-'Vertical Curve Calcs'!C55</f>
        <v>4.6300000000000001E-2</v>
      </c>
      <c r="F54" s="104">
        <f t="shared" si="1"/>
        <v>1.5625E-2</v>
      </c>
      <c r="G54" s="131">
        <f t="shared" si="11"/>
        <v>0.14746470623727909</v>
      </c>
      <c r="H54" s="132">
        <f t="shared" ref="H54:H55" si="44">D54+G54</f>
        <v>0.15878596517120044</v>
      </c>
      <c r="I54" s="131">
        <f t="shared" ref="I54:I55" si="45">(1.12/$F$15)*E54^0.5*F54^0.67*K54^0.67</f>
        <v>2.0160060361119823</v>
      </c>
      <c r="J54" s="133">
        <f t="shared" ref="J54:J55" si="46">K54*F54</f>
        <v>4.9707603416256144E-2</v>
      </c>
      <c r="K54" s="134">
        <f t="shared" ref="K54:K55" si="47">((H54*$F$15)/(0.56*(F54^1.67)*(E54^0.5)))^0.375</f>
        <v>3.1812866186403932</v>
      </c>
      <c r="L54" s="135"/>
      <c r="M54" s="34" t="str">
        <f t="shared" ref="M54:M55" si="48">IF(L54="","",L54/K54)</f>
        <v/>
      </c>
      <c r="N54" s="35" t="str">
        <f t="shared" ref="N54:N55" si="49">IF(L54="","",1-(1-M54)^2.67)</f>
        <v/>
      </c>
      <c r="O54" s="32" t="str">
        <f t="shared" ref="O54:O55" si="50">IF(L54="","",N54*H54)</f>
        <v/>
      </c>
      <c r="P54" s="33">
        <f t="shared" ref="P54:P55" si="51">IF(L54="",H54,H54-O54)</f>
        <v>0.15878596517120044</v>
      </c>
      <c r="Q54" s="47" t="str">
        <f t="shared" ref="Q54:Q55" si="52">IF(K54&gt;$F$12,IF($M$12&lt;$F$13,(H54/(I54*$M$12))*12,(((K54-$F$12)*J54)/K54)),"")</f>
        <v/>
      </c>
    </row>
    <row r="55" spans="1:17" s="48" customFormat="1" x14ac:dyDescent="0.2">
      <c r="A55" s="97">
        <f>'Vertical Curve Calcs'!A56</f>
        <v>1200</v>
      </c>
      <c r="B55" s="96">
        <v>29.192399999999999</v>
      </c>
      <c r="C55" s="32">
        <f t="shared" si="43"/>
        <v>3.3508264462809917E-3</v>
      </c>
      <c r="D55" s="33">
        <f t="shared" si="23"/>
        <v>1.153635736061401E-2</v>
      </c>
      <c r="E55" s="104">
        <f>-'Vertical Curve Calcs'!C56</f>
        <v>5.33E-2</v>
      </c>
      <c r="F55" s="104">
        <f t="shared" si="1"/>
        <v>1.5625E-2</v>
      </c>
      <c r="G55" s="131">
        <f t="shared" si="11"/>
        <v>0.15878596517120044</v>
      </c>
      <c r="H55" s="132">
        <f t="shared" si="44"/>
        <v>0.17032232253181445</v>
      </c>
      <c r="I55" s="131">
        <f t="shared" si="45"/>
        <v>2.1628997085608894</v>
      </c>
      <c r="J55" s="133">
        <f t="shared" si="46"/>
        <v>4.9702725612915069E-2</v>
      </c>
      <c r="K55" s="134">
        <f t="shared" si="47"/>
        <v>3.1809744392265644</v>
      </c>
      <c r="L55" s="135"/>
      <c r="M55" s="34" t="str">
        <f t="shared" si="48"/>
        <v/>
      </c>
      <c r="N55" s="35" t="str">
        <f t="shared" si="49"/>
        <v/>
      </c>
      <c r="O55" s="32" t="str">
        <f t="shared" si="50"/>
        <v/>
      </c>
      <c r="P55" s="33">
        <f t="shared" si="51"/>
        <v>0.17032232253181445</v>
      </c>
      <c r="Q55" s="47" t="str">
        <f t="shared" si="52"/>
        <v/>
      </c>
    </row>
    <row r="56" spans="1:17" s="22" customFormat="1" x14ac:dyDescent="0.2">
      <c r="A56" s="22" t="s">
        <v>74</v>
      </c>
    </row>
    <row r="57" spans="1:17" s="22" customFormat="1" ht="14.25" x14ac:dyDescent="0.2">
      <c r="A57" s="22" t="s">
        <v>73</v>
      </c>
      <c r="E57" t="s">
        <v>71</v>
      </c>
    </row>
    <row r="58" spans="1:17" s="22" customFormat="1" ht="15.75" x14ac:dyDescent="0.2">
      <c r="A58" s="22" t="s">
        <v>76</v>
      </c>
      <c r="E58" t="s">
        <v>72</v>
      </c>
    </row>
    <row r="59" spans="1:17" s="22" customFormat="1" ht="15.75" x14ac:dyDescent="0.2">
      <c r="A59" s="22" t="s">
        <v>84</v>
      </c>
      <c r="E59" t="s">
        <v>83</v>
      </c>
    </row>
    <row r="60" spans="1:17" s="22" customFormat="1" x14ac:dyDescent="0.2">
      <c r="A60" s="22" t="s">
        <v>75</v>
      </c>
      <c r="E60" t="s">
        <v>77</v>
      </c>
    </row>
    <row r="61" spans="1:17" s="22" customFormat="1" x14ac:dyDescent="0.2"/>
    <row r="62" spans="1:17" s="22" customFormat="1" x14ac:dyDescent="0.2"/>
    <row r="63" spans="1:17" s="22" customFormat="1" x14ac:dyDescent="0.2"/>
    <row r="64" spans="1:17" s="22" customFormat="1" x14ac:dyDescent="0.2"/>
    <row r="65" s="22" customFormat="1" x14ac:dyDescent="0.2"/>
    <row r="66" s="22" customFormat="1" x14ac:dyDescent="0.2"/>
    <row r="67" s="22" customFormat="1" x14ac:dyDescent="0.2"/>
    <row r="68" s="22" customFormat="1" x14ac:dyDescent="0.2"/>
    <row r="69" s="22" customFormat="1" x14ac:dyDescent="0.2"/>
    <row r="70" s="22" customFormat="1" x14ac:dyDescent="0.2"/>
    <row r="71" s="22" customFormat="1" x14ac:dyDescent="0.2"/>
    <row r="72" s="22" customFormat="1" x14ac:dyDescent="0.2"/>
    <row r="73" s="22" customFormat="1" x14ac:dyDescent="0.2"/>
    <row r="74" s="22" customFormat="1" x14ac:dyDescent="0.2"/>
    <row r="75" s="22" customFormat="1" x14ac:dyDescent="0.2"/>
    <row r="76" s="22" customFormat="1" x14ac:dyDescent="0.2"/>
    <row r="77" s="22" customFormat="1" x14ac:dyDescent="0.2"/>
    <row r="78" s="22" customFormat="1" x14ac:dyDescent="0.2"/>
    <row r="79" s="22" customFormat="1" x14ac:dyDescent="0.2"/>
    <row r="80" s="22" customFormat="1" x14ac:dyDescent="0.2"/>
    <row r="81" s="22" customFormat="1" x14ac:dyDescent="0.2"/>
    <row r="82" s="22" customFormat="1" x14ac:dyDescent="0.2"/>
    <row r="83" s="22" customFormat="1" x14ac:dyDescent="0.2"/>
    <row r="84" s="22" customFormat="1" x14ac:dyDescent="0.2"/>
    <row r="85" s="22" customFormat="1" x14ac:dyDescent="0.2"/>
    <row r="86" s="22" customFormat="1" x14ac:dyDescent="0.2"/>
    <row r="87" s="22" customFormat="1" x14ac:dyDescent="0.2"/>
    <row r="88" s="22" customFormat="1" x14ac:dyDescent="0.2"/>
    <row r="89" s="22" customFormat="1" x14ac:dyDescent="0.2"/>
    <row r="90" s="22" customFormat="1" x14ac:dyDescent="0.2"/>
    <row r="91" s="22" customFormat="1" x14ac:dyDescent="0.2"/>
    <row r="92" s="22" customFormat="1" x14ac:dyDescent="0.2"/>
    <row r="93" s="22" customFormat="1" x14ac:dyDescent="0.2"/>
    <row r="94" s="22" customFormat="1" x14ac:dyDescent="0.2"/>
    <row r="95" s="22" customFormat="1" x14ac:dyDescent="0.2"/>
    <row r="96" s="22" customFormat="1" x14ac:dyDescent="0.2"/>
    <row r="97" spans="21:22" s="22" customFormat="1" x14ac:dyDescent="0.2"/>
    <row r="98" spans="21:22" s="22" customFormat="1" x14ac:dyDescent="0.2"/>
    <row r="99" spans="21:22" s="22" customFormat="1" x14ac:dyDescent="0.2"/>
    <row r="100" spans="21:22" x14ac:dyDescent="0.2">
      <c r="U100" s="22"/>
      <c r="V100" s="22"/>
    </row>
  </sheetData>
  <phoneticPr fontId="2" type="noConversion"/>
  <conditionalFormatting sqref="K22:K55">
    <cfRule type="cellIs" dxfId="1" priority="1" operator="greaterThan">
      <formula>11</formula>
    </cfRule>
  </conditionalFormatting>
  <printOptions horizontalCentered="1"/>
  <pageMargins left="0.5" right="0.5" top="0.5" bottom="0.5" header="0.75" footer="0.25"/>
  <pageSetup scale="69" orientation="landscape" r:id="rId1"/>
  <headerFooter alignWithMargins="0">
    <oddHeader>&amp;R
&amp;"Arial,Bold"&amp;P of &amp;N</oddHeader>
    <oddFooter>&amp;R&amp;F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4:V101"/>
  <sheetViews>
    <sheetView view="pageBreakPreview" topLeftCell="A15" zoomScaleNormal="100" zoomScaleSheetLayoutView="100" workbookViewId="0">
      <selection activeCell="G42" sqref="G42"/>
    </sheetView>
    <sheetView topLeftCell="A6" workbookViewId="1">
      <selection activeCell="T21" sqref="T21"/>
    </sheetView>
  </sheetViews>
  <sheetFormatPr defaultColWidth="9.140625" defaultRowHeight="12.75" x14ac:dyDescent="0.2"/>
  <cols>
    <col min="1" max="2" width="11.140625" style="1" customWidth="1"/>
    <col min="3" max="3" width="7.85546875" style="1" customWidth="1"/>
    <col min="4" max="4" width="12.28515625" style="1" customWidth="1"/>
    <col min="5" max="12" width="9.140625" style="1"/>
    <col min="13" max="13" width="8.140625" style="1" customWidth="1"/>
    <col min="14" max="16" width="9.140625" style="1"/>
    <col min="17" max="17" width="7.5703125" style="1" bestFit="1" customWidth="1"/>
    <col min="18" max="18" width="9.28515625" style="1" bestFit="1" customWidth="1"/>
    <col min="19" max="20" width="9.140625" style="1"/>
    <col min="21" max="21" width="3" style="1" bestFit="1" customWidth="1"/>
    <col min="22" max="22" width="9.140625" style="75"/>
    <col min="23" max="16384" width="9.140625" style="1"/>
  </cols>
  <sheetData>
    <row r="4" spans="1:22" ht="13.5" thickBot="1" x14ac:dyDescent="0.25"/>
    <row r="5" spans="1:22" ht="15" thickTop="1" x14ac:dyDescent="0.2">
      <c r="A5" s="6" t="s">
        <v>0</v>
      </c>
      <c r="B5" s="98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7" t="s">
        <v>4</v>
      </c>
      <c r="O5" s="7" t="s">
        <v>3</v>
      </c>
      <c r="P5" s="7" t="s">
        <v>2</v>
      </c>
      <c r="Q5" s="9" t="s">
        <v>1</v>
      </c>
      <c r="S5" s="75"/>
      <c r="V5" s="1"/>
    </row>
    <row r="6" spans="1:22" x14ac:dyDescent="0.2">
      <c r="A6" s="15" t="str">
        <f>'Vertical Curve Calcs'!$A$6</f>
        <v>DRAGOO BRIDGE</v>
      </c>
      <c r="B6" s="99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79" t="s">
        <v>111</v>
      </c>
      <c r="O6" s="80">
        <v>45170</v>
      </c>
      <c r="P6" s="18"/>
      <c r="Q6" s="19"/>
      <c r="S6" s="75"/>
      <c r="V6" s="1"/>
    </row>
    <row r="7" spans="1:22" ht="14.25" x14ac:dyDescent="0.2">
      <c r="A7" s="17" t="str">
        <f>'Vertical Curve Calcs'!$A$7</f>
        <v>DECK DRAIN COMPUTATIONS</v>
      </c>
      <c r="B7" s="100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86" t="s">
        <v>5</v>
      </c>
      <c r="O7" s="86" t="s">
        <v>3</v>
      </c>
      <c r="P7" s="8" t="s">
        <v>6</v>
      </c>
      <c r="Q7" s="10" t="s">
        <v>3</v>
      </c>
      <c r="S7" s="75"/>
      <c r="V7" s="1"/>
    </row>
    <row r="8" spans="1:22" ht="13.5" thickBot="1" x14ac:dyDescent="0.25">
      <c r="A8" s="16" t="s">
        <v>110</v>
      </c>
      <c r="B8" s="101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81" t="s">
        <v>86</v>
      </c>
      <c r="O8" s="105">
        <f>O6</f>
        <v>45170</v>
      </c>
      <c r="P8" s="21"/>
      <c r="Q8" s="20"/>
      <c r="S8" s="75"/>
      <c r="V8" s="1"/>
    </row>
    <row r="9" spans="1:22" s="22" customFormat="1" ht="13.5" thickTop="1" x14ac:dyDescent="0.2">
      <c r="A9" s="22" t="s">
        <v>78</v>
      </c>
      <c r="V9" s="76"/>
    </row>
    <row r="10" spans="1:22" s="22" customFormat="1" x14ac:dyDescent="0.2">
      <c r="V10" s="76"/>
    </row>
    <row r="11" spans="1:22" s="23" customFormat="1" ht="12.75" customHeight="1" x14ac:dyDescent="0.2">
      <c r="A11" s="23" t="s">
        <v>7</v>
      </c>
      <c r="F11" s="93">
        <v>2</v>
      </c>
      <c r="G11" s="23" t="s">
        <v>44</v>
      </c>
      <c r="J11" s="23" t="s">
        <v>8</v>
      </c>
      <c r="M11" s="48">
        <f>MAX('Hydroplaning Depth'!B28:B29)</f>
        <v>9069541.2246477287</v>
      </c>
      <c r="N11" s="23" t="s">
        <v>46</v>
      </c>
      <c r="V11" s="77"/>
    </row>
    <row r="12" spans="1:22" s="23" customFormat="1" ht="12.75" customHeight="1" x14ac:dyDescent="0.2">
      <c r="A12" s="23" t="s">
        <v>9</v>
      </c>
      <c r="F12" s="93">
        <v>6</v>
      </c>
      <c r="G12" s="23" t="s">
        <v>45</v>
      </c>
      <c r="J12" s="23" t="s">
        <v>10</v>
      </c>
      <c r="M12" s="93">
        <v>30</v>
      </c>
      <c r="N12" s="23" t="s">
        <v>45</v>
      </c>
      <c r="V12" s="77"/>
    </row>
    <row r="13" spans="1:22" s="23" customFormat="1" ht="12.75" customHeight="1" x14ac:dyDescent="0.2">
      <c r="A13" s="23" t="s">
        <v>108</v>
      </c>
      <c r="E13" s="51"/>
      <c r="F13" s="93">
        <v>26.8</v>
      </c>
      <c r="G13" s="23" t="s">
        <v>45</v>
      </c>
      <c r="J13" s="198" t="s">
        <v>137</v>
      </c>
      <c r="K13" s="198"/>
      <c r="L13" s="198"/>
      <c r="M13" s="199">
        <v>0.9</v>
      </c>
      <c r="N13" s="198"/>
      <c r="O13" s="198" t="s">
        <v>138</v>
      </c>
      <c r="P13" s="198"/>
      <c r="V13" s="77"/>
    </row>
    <row r="14" spans="1:22" s="23" customFormat="1" ht="12.75" customHeight="1" x14ac:dyDescent="0.2">
      <c r="A14" s="23" t="s">
        <v>105</v>
      </c>
      <c r="F14" s="93">
        <v>1.2999999999999999E-2</v>
      </c>
      <c r="J14" s="198" t="s">
        <v>139</v>
      </c>
      <c r="K14" s="198"/>
      <c r="L14" s="198"/>
      <c r="M14" s="200">
        <f>'Rain Int'!H28</f>
        <v>3.8253771272914738</v>
      </c>
      <c r="N14" s="198" t="s">
        <v>140</v>
      </c>
      <c r="O14" s="198" t="s">
        <v>141</v>
      </c>
      <c r="P14" s="198"/>
      <c r="V14" s="77"/>
    </row>
    <row r="15" spans="1:22" s="23" customFormat="1" ht="12.75" customHeight="1" x14ac:dyDescent="0.2">
      <c r="A15" s="23" t="s">
        <v>106</v>
      </c>
      <c r="F15" s="93">
        <v>1.6E-2</v>
      </c>
      <c r="V15" s="77"/>
    </row>
    <row r="16" spans="1:22" s="23" customFormat="1" ht="12.75" customHeight="1" x14ac:dyDescent="0.2">
      <c r="F16" s="94"/>
      <c r="V16" s="77"/>
    </row>
    <row r="17" spans="1:19" s="26" customFormat="1" ht="12.75" customHeight="1" x14ac:dyDescent="0.2">
      <c r="A17" s="24" t="s">
        <v>66</v>
      </c>
      <c r="B17" s="102" t="s">
        <v>107</v>
      </c>
      <c r="C17" s="24" t="s">
        <v>11</v>
      </c>
      <c r="D17" s="24" t="s">
        <v>12</v>
      </c>
      <c r="E17" s="24" t="s">
        <v>13</v>
      </c>
      <c r="F17" s="24" t="s">
        <v>14</v>
      </c>
      <c r="G17" s="24" t="s">
        <v>15</v>
      </c>
      <c r="H17" s="24" t="s">
        <v>16</v>
      </c>
      <c r="I17" s="24" t="s">
        <v>17</v>
      </c>
      <c r="J17" s="24" t="s">
        <v>18</v>
      </c>
      <c r="K17" s="24" t="s">
        <v>19</v>
      </c>
      <c r="L17" s="24" t="s">
        <v>20</v>
      </c>
      <c r="M17" s="24" t="s">
        <v>21</v>
      </c>
      <c r="N17" s="24" t="s">
        <v>22</v>
      </c>
      <c r="O17" s="24" t="s">
        <v>23</v>
      </c>
      <c r="P17" s="24" t="s">
        <v>24</v>
      </c>
      <c r="Q17" s="25" t="s">
        <v>18</v>
      </c>
      <c r="S17" s="78"/>
    </row>
    <row r="18" spans="1:19" s="26" customFormat="1" ht="12.75" customHeight="1" x14ac:dyDescent="0.2">
      <c r="A18" s="27"/>
      <c r="B18" s="103" t="s">
        <v>30</v>
      </c>
      <c r="C18" s="27" t="s">
        <v>25</v>
      </c>
      <c r="D18" s="27" t="s">
        <v>26</v>
      </c>
      <c r="E18" s="27" t="s">
        <v>27</v>
      </c>
      <c r="F18" s="27" t="s">
        <v>27</v>
      </c>
      <c r="G18" s="27" t="s">
        <v>24</v>
      </c>
      <c r="H18" s="27" t="s">
        <v>28</v>
      </c>
      <c r="I18" s="27" t="s">
        <v>29</v>
      </c>
      <c r="J18" s="27"/>
      <c r="K18" s="27"/>
      <c r="L18" s="27" t="s">
        <v>30</v>
      </c>
      <c r="M18" s="27"/>
      <c r="N18" s="27"/>
      <c r="O18" s="27" t="s">
        <v>31</v>
      </c>
      <c r="P18" s="27" t="s">
        <v>31</v>
      </c>
      <c r="Q18" s="28" t="s">
        <v>32</v>
      </c>
      <c r="S18" s="78"/>
    </row>
    <row r="19" spans="1:19" s="26" customFormat="1" ht="12.75" customHeight="1" x14ac:dyDescent="0.2">
      <c r="A19" s="27"/>
      <c r="B19" s="103" t="s">
        <v>42</v>
      </c>
      <c r="C19" s="27" t="s">
        <v>33</v>
      </c>
      <c r="D19" s="27"/>
      <c r="E19" s="27" t="s">
        <v>79</v>
      </c>
      <c r="F19" s="27" t="s">
        <v>80</v>
      </c>
      <c r="G19" s="27" t="s">
        <v>31</v>
      </c>
      <c r="H19" s="27" t="s">
        <v>31</v>
      </c>
      <c r="I19" s="27"/>
      <c r="J19" s="27" t="s">
        <v>35</v>
      </c>
      <c r="K19" s="27" t="s">
        <v>36</v>
      </c>
      <c r="L19" s="27" t="s">
        <v>37</v>
      </c>
      <c r="M19" s="27"/>
      <c r="N19" s="27" t="s">
        <v>70</v>
      </c>
      <c r="O19" s="27" t="s">
        <v>81</v>
      </c>
      <c r="P19" s="27" t="s">
        <v>82</v>
      </c>
      <c r="Q19" s="28" t="s">
        <v>19</v>
      </c>
      <c r="S19" s="78"/>
    </row>
    <row r="20" spans="1:19" s="26" customFormat="1" ht="12.75" customHeight="1" thickBot="1" x14ac:dyDescent="0.25">
      <c r="A20" s="29"/>
      <c r="B20" s="29"/>
      <c r="C20" s="29" t="s">
        <v>38</v>
      </c>
      <c r="D20" s="29" t="s">
        <v>39</v>
      </c>
      <c r="E20" s="29" t="s">
        <v>40</v>
      </c>
      <c r="F20" s="29" t="s">
        <v>40</v>
      </c>
      <c r="G20" s="29" t="s">
        <v>39</v>
      </c>
      <c r="H20" s="29" t="s">
        <v>39</v>
      </c>
      <c r="I20" s="29" t="s">
        <v>41</v>
      </c>
      <c r="J20" s="29" t="s">
        <v>42</v>
      </c>
      <c r="K20" s="29" t="s">
        <v>42</v>
      </c>
      <c r="L20" s="29" t="s">
        <v>42</v>
      </c>
      <c r="M20" s="29"/>
      <c r="N20" s="29"/>
      <c r="O20" s="29" t="s">
        <v>39</v>
      </c>
      <c r="P20" s="29" t="s">
        <v>39</v>
      </c>
      <c r="Q20" s="30" t="s">
        <v>43</v>
      </c>
      <c r="S20" s="78"/>
    </row>
    <row r="21" spans="1:19" s="48" customFormat="1" ht="12.75" customHeight="1" thickTop="1" x14ac:dyDescent="0.2">
      <c r="A21" s="97">
        <f>'Vertical Curve Calcs'!A23</f>
        <v>1500</v>
      </c>
      <c r="B21" s="96">
        <f>19.64+5</f>
        <v>24.64</v>
      </c>
      <c r="C21" s="50"/>
      <c r="D21" s="31"/>
      <c r="E21" s="104"/>
      <c r="F21" s="95"/>
      <c r="G21" s="31"/>
      <c r="H21" s="31"/>
      <c r="J21" s="31"/>
      <c r="K21" s="31"/>
      <c r="L21" s="31"/>
      <c r="M21" s="31"/>
      <c r="N21" s="31"/>
      <c r="O21" s="31"/>
      <c r="P21" s="31"/>
      <c r="Q21" s="31"/>
      <c r="S21" s="74"/>
    </row>
    <row r="22" spans="1:19" s="48" customFormat="1" ht="12.75" customHeight="1" x14ac:dyDescent="0.2">
      <c r="A22" s="97">
        <f>'Vertical Curve Calcs'!A24</f>
        <v>1490</v>
      </c>
      <c r="B22" s="96">
        <f>(A22-$A$21)*($B$26-$B$21)/($A$26-$A$21)+$B$21</f>
        <v>23.8706</v>
      </c>
      <c r="C22" s="32">
        <f>(-(A22-A21)*B22)/43560</f>
        <v>5.4799357208448118E-3</v>
      </c>
      <c r="D22" s="33">
        <f>C22*$M$13*$M$14</f>
        <v>1.8866538688992532E-2</v>
      </c>
      <c r="E22" s="104">
        <f>-'Vertical Curve Calcs'!C24</f>
        <v>4.7199999999999999E-2</v>
      </c>
      <c r="F22" s="104">
        <f>3/16/12</f>
        <v>1.5625E-2</v>
      </c>
      <c r="G22" s="131">
        <v>0</v>
      </c>
      <c r="H22" s="132">
        <f>D22+G22</f>
        <v>1.8866538688992532E-2</v>
      </c>
      <c r="I22" s="131">
        <f>(1.12/$F$15)*E22^0.5*F22^0.67*K22^0.67</f>
        <v>1.1890102808628713</v>
      </c>
      <c r="J22" s="133">
        <f>K22*F22</f>
        <v>2.2281025711419964E-2</v>
      </c>
      <c r="K22" s="134">
        <f>((H22*$F$15)/(0.56*(F22^1.67)*(E22^0.5)))^0.375</f>
        <v>1.4259856455308777</v>
      </c>
      <c r="L22" s="104"/>
      <c r="M22" s="34" t="str">
        <f>IF(L22="","",L22/K22)</f>
        <v/>
      </c>
      <c r="N22" s="35" t="str">
        <f>IF(L22="","",1-(1-M22)^2.67)</f>
        <v/>
      </c>
      <c r="O22" s="32" t="str">
        <f>IF(L22="","",N22*H22)</f>
        <v/>
      </c>
      <c r="P22" s="33">
        <f>IF(L22="",H22,H22-O22)</f>
        <v>1.8866538688992532E-2</v>
      </c>
      <c r="Q22" s="47" t="str">
        <f>IF(K22&gt;$F$12,IF($M$12&lt;$F$13,(H22/(I22*$M$12))*12,(((K22-$F$12)*J22)/K22)),"")</f>
        <v/>
      </c>
      <c r="S22" s="74"/>
    </row>
    <row r="23" spans="1:19" s="48" customFormat="1" ht="12.75" customHeight="1" x14ac:dyDescent="0.2">
      <c r="A23" s="97">
        <f>'Vertical Curve Calcs'!A25</f>
        <v>1480</v>
      </c>
      <c r="B23" s="96">
        <f t="shared" ref="B23:B25" si="0">(A23-$A$21)*($B$26-$B$21)/($A$26-$A$21)+$B$21</f>
        <v>23.101199999999999</v>
      </c>
      <c r="C23" s="32">
        <f t="shared" ref="C23:C54" si="1">(-(A23-A22)*B23)/43560</f>
        <v>5.3033057851239671E-3</v>
      </c>
      <c r="D23" s="33">
        <f t="shared" ref="D23:D54" si="2">C23*$M$13*$M$14</f>
        <v>1.8258430184501198E-2</v>
      </c>
      <c r="E23" s="104">
        <f>-'Vertical Curve Calcs'!C25</f>
        <v>4.7199999999999999E-2</v>
      </c>
      <c r="F23" s="104">
        <f t="shared" ref="F23:F54" si="3">3/16/12</f>
        <v>1.5625E-2</v>
      </c>
      <c r="G23" s="131">
        <f>P22</f>
        <v>1.8866538688992532E-2</v>
      </c>
      <c r="H23" s="132">
        <f t="shared" ref="H23:H54" si="4">D23+G23</f>
        <v>3.712496887349373E-2</v>
      </c>
      <c r="I23" s="131">
        <f t="shared" ref="I23:I54" si="5">(1.12/$F$15)*E23^0.5*F23^0.67*K23^0.67</f>
        <v>1.4094398422944354</v>
      </c>
      <c r="J23" s="133">
        <f t="shared" ref="J23:J54" si="6">K23*F23</f>
        <v>2.8719401170682172E-2</v>
      </c>
      <c r="K23" s="134">
        <f t="shared" ref="K23:K54" si="7">((H23*$F$15)/(0.56*(F23^1.67)*(E23^0.5)))^0.375</f>
        <v>1.838041674923659</v>
      </c>
      <c r="L23" s="104"/>
      <c r="M23" s="34" t="str">
        <f t="shared" ref="M23:M54" si="8">IF(L23="","",L23/K23)</f>
        <v/>
      </c>
      <c r="N23" s="35" t="str">
        <f t="shared" ref="N23:N54" si="9">IF(L23="","",1-(1-M23)^2.67)</f>
        <v/>
      </c>
      <c r="O23" s="32" t="str">
        <f t="shared" ref="O23:O54" si="10">IF(L23="","",N23*H23)</f>
        <v/>
      </c>
      <c r="P23" s="33">
        <f t="shared" ref="P23:P54" si="11">IF(L23="",H23,H23-O23)</f>
        <v>3.712496887349373E-2</v>
      </c>
      <c r="Q23" s="47" t="str">
        <f t="shared" ref="Q23:Q54" si="12">IF(K23&gt;$F$12,IF($M$12&lt;$F$13,(H23/(I23*$M$12))*12,(((K23-$F$12)*J23)/K23)),"")</f>
        <v/>
      </c>
      <c r="S23" s="74"/>
    </row>
    <row r="24" spans="1:19" s="48" customFormat="1" ht="12.75" customHeight="1" x14ac:dyDescent="0.2">
      <c r="A24" s="97">
        <f>'Vertical Curve Calcs'!A26</f>
        <v>1470</v>
      </c>
      <c r="B24" s="96">
        <f t="shared" si="0"/>
        <v>22.331800000000001</v>
      </c>
      <c r="C24" s="32">
        <f t="shared" si="1"/>
        <v>5.1266758494031223E-3</v>
      </c>
      <c r="D24" s="33">
        <f t="shared" si="2"/>
        <v>1.7650321680009864E-2</v>
      </c>
      <c r="E24" s="104">
        <f>-'Vertical Curve Calcs'!C26</f>
        <v>4.7199999999999999E-2</v>
      </c>
      <c r="F24" s="104">
        <f t="shared" si="3"/>
        <v>1.5625E-2</v>
      </c>
      <c r="G24" s="131">
        <f t="shared" ref="G24:G54" si="13">P23</f>
        <v>3.712496887349373E-2</v>
      </c>
      <c r="H24" s="132">
        <f t="shared" si="4"/>
        <v>5.4775290553503594E-2</v>
      </c>
      <c r="I24" s="131">
        <f t="shared" si="5"/>
        <v>1.5541299868846541</v>
      </c>
      <c r="J24" s="133">
        <f t="shared" si="6"/>
        <v>3.3229197429289779E-2</v>
      </c>
      <c r="K24" s="134">
        <f t="shared" si="7"/>
        <v>2.1266686354745459</v>
      </c>
      <c r="L24" s="104"/>
      <c r="M24" s="34" t="str">
        <f t="shared" si="8"/>
        <v/>
      </c>
      <c r="N24" s="35" t="str">
        <f t="shared" si="9"/>
        <v/>
      </c>
      <c r="O24" s="32" t="str">
        <f t="shared" si="10"/>
        <v/>
      </c>
      <c r="P24" s="33">
        <f t="shared" si="11"/>
        <v>5.4775290553503594E-2</v>
      </c>
      <c r="Q24" s="47" t="str">
        <f t="shared" si="12"/>
        <v/>
      </c>
      <c r="S24" s="74"/>
    </row>
    <row r="25" spans="1:19" s="48" customFormat="1" ht="12.75" customHeight="1" x14ac:dyDescent="0.2">
      <c r="A25" s="97">
        <f>'Vertical Curve Calcs'!A27</f>
        <v>1460</v>
      </c>
      <c r="B25" s="96">
        <f t="shared" si="0"/>
        <v>21.5624</v>
      </c>
      <c r="C25" s="32">
        <f t="shared" si="1"/>
        <v>4.9500459136822775E-3</v>
      </c>
      <c r="D25" s="33">
        <f t="shared" si="2"/>
        <v>1.7042213175518531E-2</v>
      </c>
      <c r="E25" s="104">
        <f>-'Vertical Curve Calcs'!C27</f>
        <v>4.7199999999999999E-2</v>
      </c>
      <c r="F25" s="104">
        <f t="shared" si="3"/>
        <v>1.5625E-2</v>
      </c>
      <c r="G25" s="131">
        <f t="shared" si="13"/>
        <v>5.4775290553503594E-2</v>
      </c>
      <c r="H25" s="132">
        <f t="shared" si="4"/>
        <v>7.1817503729022125E-2</v>
      </c>
      <c r="I25" s="131">
        <f t="shared" si="5"/>
        <v>1.6635880848963491</v>
      </c>
      <c r="J25" s="133">
        <f t="shared" si="6"/>
        <v>3.6782137025985318E-2</v>
      </c>
      <c r="K25" s="134">
        <f t="shared" si="7"/>
        <v>2.3540567696630603</v>
      </c>
      <c r="L25" s="104"/>
      <c r="M25" s="34" t="str">
        <f t="shared" si="8"/>
        <v/>
      </c>
      <c r="N25" s="35" t="str">
        <f t="shared" si="9"/>
        <v/>
      </c>
      <c r="O25" s="32" t="str">
        <f t="shared" si="10"/>
        <v/>
      </c>
      <c r="P25" s="33">
        <f t="shared" si="11"/>
        <v>7.1817503729022125E-2</v>
      </c>
      <c r="Q25" s="47" t="str">
        <f t="shared" si="12"/>
        <v/>
      </c>
      <c r="S25" s="74"/>
    </row>
    <row r="26" spans="1:19" s="48" customFormat="1" ht="12.75" customHeight="1" x14ac:dyDescent="0.2">
      <c r="A26" s="97">
        <f>'Vertical Curve Calcs'!A28</f>
        <v>1450</v>
      </c>
      <c r="B26" s="96">
        <f>15.793+5</f>
        <v>20.792999999999999</v>
      </c>
      <c r="C26" s="32">
        <f t="shared" si="1"/>
        <v>4.7734159779614328E-3</v>
      </c>
      <c r="D26" s="33">
        <f t="shared" si="2"/>
        <v>1.6434104671027194E-2</v>
      </c>
      <c r="E26" s="104">
        <f>-'Vertical Curve Calcs'!C28</f>
        <v>4.7199999999999999E-2</v>
      </c>
      <c r="F26" s="104">
        <f t="shared" si="3"/>
        <v>1.5625E-2</v>
      </c>
      <c r="G26" s="131">
        <f t="shared" si="13"/>
        <v>7.1817503729022125E-2</v>
      </c>
      <c r="H26" s="132">
        <f t="shared" si="4"/>
        <v>8.8251608400049322E-2</v>
      </c>
      <c r="I26" s="131">
        <f t="shared" si="5"/>
        <v>1.7519864681074766</v>
      </c>
      <c r="J26" s="133">
        <f t="shared" si="6"/>
        <v>3.9737137517760299E-2</v>
      </c>
      <c r="K26" s="134">
        <f t="shared" si="7"/>
        <v>2.5431768011366591</v>
      </c>
      <c r="L26" s="104"/>
      <c r="M26" s="34" t="str">
        <f t="shared" si="8"/>
        <v/>
      </c>
      <c r="N26" s="35" t="str">
        <f t="shared" si="9"/>
        <v/>
      </c>
      <c r="O26" s="32" t="str">
        <f t="shared" si="10"/>
        <v/>
      </c>
      <c r="P26" s="33">
        <f t="shared" si="11"/>
        <v>8.8251608400049322E-2</v>
      </c>
      <c r="Q26" s="47" t="str">
        <f t="shared" si="12"/>
        <v/>
      </c>
      <c r="S26" s="74"/>
    </row>
    <row r="27" spans="1:19" s="48" customFormat="1" ht="12.75" customHeight="1" x14ac:dyDescent="0.2">
      <c r="A27" s="97">
        <f>'Vertical Curve Calcs'!A29</f>
        <v>1445</v>
      </c>
      <c r="B27" s="96">
        <f>15.61+5</f>
        <v>20.61</v>
      </c>
      <c r="C27" s="32">
        <f t="shared" si="1"/>
        <v>2.3657024793388428E-3</v>
      </c>
      <c r="D27" s="33">
        <f t="shared" si="2"/>
        <v>8.1447337389955864E-3</v>
      </c>
      <c r="E27" s="104">
        <f>-'Vertical Curve Calcs'!C29</f>
        <v>4.6899999999999997E-2</v>
      </c>
      <c r="F27" s="104">
        <f t="shared" si="3"/>
        <v>1.5625E-2</v>
      </c>
      <c r="G27" s="131">
        <f t="shared" si="13"/>
        <v>8.8251608400049322E-2</v>
      </c>
      <c r="H27" s="132">
        <f t="shared" si="4"/>
        <v>9.639634213904491E-2</v>
      </c>
      <c r="I27" s="131">
        <f t="shared" si="5"/>
        <v>1.7870078012295878</v>
      </c>
      <c r="J27" s="133">
        <f t="shared" si="6"/>
        <v>4.1123731789584811E-2</v>
      </c>
      <c r="K27" s="134">
        <f t="shared" si="7"/>
        <v>2.6319188345334279</v>
      </c>
      <c r="L27" s="104"/>
      <c r="M27" s="34" t="str">
        <f t="shared" si="8"/>
        <v/>
      </c>
      <c r="N27" s="35" t="str">
        <f t="shared" si="9"/>
        <v/>
      </c>
      <c r="O27" s="32" t="str">
        <f t="shared" si="10"/>
        <v/>
      </c>
      <c r="P27" s="33">
        <f t="shared" si="11"/>
        <v>9.639634213904491E-2</v>
      </c>
      <c r="Q27" s="47" t="str">
        <f t="shared" si="12"/>
        <v/>
      </c>
      <c r="S27" s="74"/>
    </row>
    <row r="28" spans="1:19" s="48" customFormat="1" ht="12.75" customHeight="1" x14ac:dyDescent="0.2">
      <c r="A28" s="97">
        <f>'Vertical Curve Calcs'!A30</f>
        <v>1440</v>
      </c>
      <c r="B28" s="96">
        <f>15.427+5</f>
        <v>20.427</v>
      </c>
      <c r="C28" s="32">
        <f t="shared" si="1"/>
        <v>2.3446969696969697E-3</v>
      </c>
      <c r="D28" s="33">
        <f t="shared" si="2"/>
        <v>8.0724151424775761E-3</v>
      </c>
      <c r="E28" s="104">
        <f>-'Vertical Curve Calcs'!C30</f>
        <v>2.9000000000000001E-2</v>
      </c>
      <c r="F28" s="104">
        <f t="shared" si="3"/>
        <v>1.5625E-2</v>
      </c>
      <c r="G28" s="131">
        <f t="shared" si="13"/>
        <v>9.639634213904491E-2</v>
      </c>
      <c r="H28" s="132">
        <f t="shared" si="4"/>
        <v>0.10446875728152248</v>
      </c>
      <c r="I28" s="131">
        <f t="shared" si="5"/>
        <v>1.5231458508494773</v>
      </c>
      <c r="J28" s="133">
        <f t="shared" si="6"/>
        <v>4.6380454932253234E-2</v>
      </c>
      <c r="K28" s="134">
        <f t="shared" si="7"/>
        <v>2.968349115664207</v>
      </c>
      <c r="L28" s="104">
        <v>2</v>
      </c>
      <c r="M28" s="34">
        <f t="shared" si="8"/>
        <v>0.67377519357337246</v>
      </c>
      <c r="N28" s="35">
        <f t="shared" si="9"/>
        <v>0.94975529019868865</v>
      </c>
      <c r="O28" s="32">
        <f t="shared" si="10"/>
        <v>9.9219754888608749E-2</v>
      </c>
      <c r="P28" s="33">
        <f t="shared" si="11"/>
        <v>5.2490023929137319E-3</v>
      </c>
      <c r="Q28" s="47" t="str">
        <f t="shared" si="12"/>
        <v/>
      </c>
      <c r="S28" s="74"/>
    </row>
    <row r="29" spans="1:19" s="48" customFormat="1" ht="12.75" customHeight="1" x14ac:dyDescent="0.2">
      <c r="A29" s="97">
        <f>'Vertical Curve Calcs'!A31</f>
        <v>1430</v>
      </c>
      <c r="B29" s="96">
        <f>15.0289+5</f>
        <v>20.0289</v>
      </c>
      <c r="C29" s="32">
        <f t="shared" si="1"/>
        <v>4.5980027548209361E-3</v>
      </c>
      <c r="D29" s="33">
        <f t="shared" si="2"/>
        <v>1.5830185112563677E-2</v>
      </c>
      <c r="E29" s="104">
        <f>-'Vertical Curve Calcs'!C31</f>
        <v>2.9000000000000001E-2</v>
      </c>
      <c r="F29" s="104">
        <f t="shared" si="3"/>
        <v>1.5625E-2</v>
      </c>
      <c r="G29" s="131">
        <f t="shared" si="13"/>
        <v>5.2490023929137319E-3</v>
      </c>
      <c r="H29" s="132">
        <f t="shared" si="4"/>
        <v>2.1079187505477409E-2</v>
      </c>
      <c r="I29" s="131">
        <f t="shared" si="5"/>
        <v>1.0188011715333887</v>
      </c>
      <c r="J29" s="133">
        <f t="shared" si="6"/>
        <v>2.5448388936705688E-2</v>
      </c>
      <c r="K29" s="134">
        <f t="shared" si="7"/>
        <v>1.628696891949164</v>
      </c>
      <c r="L29" s="104"/>
      <c r="M29" s="34" t="str">
        <f t="shared" si="8"/>
        <v/>
      </c>
      <c r="N29" s="35" t="str">
        <f t="shared" si="9"/>
        <v/>
      </c>
      <c r="O29" s="32" t="str">
        <f t="shared" si="10"/>
        <v/>
      </c>
      <c r="P29" s="33">
        <f t="shared" si="11"/>
        <v>2.1079187505477409E-2</v>
      </c>
      <c r="Q29" s="47" t="str">
        <f t="shared" si="12"/>
        <v/>
      </c>
      <c r="S29" s="74"/>
    </row>
    <row r="30" spans="1:19" s="48" customFormat="1" ht="12.75" customHeight="1" x14ac:dyDescent="0.2">
      <c r="A30" s="97">
        <v>1425</v>
      </c>
      <c r="B30" s="96">
        <v>30.1221</v>
      </c>
      <c r="C30" s="32">
        <f>(-(A30-A29)*B30)/43560</f>
        <v>3.4575413223140498E-3</v>
      </c>
      <c r="D30" s="33">
        <f t="shared" si="2"/>
        <v>1.1903759541940756E-2</v>
      </c>
      <c r="E30" s="104">
        <f>-'Vertical Curve Calcs'!C32</f>
        <v>2.9000000000000001E-2</v>
      </c>
      <c r="F30" s="104">
        <f t="shared" si="3"/>
        <v>1.5625E-2</v>
      </c>
      <c r="G30" s="131">
        <f t="shared" si="13"/>
        <v>2.1079187505477409E-2</v>
      </c>
      <c r="H30" s="132">
        <f t="shared" si="4"/>
        <v>3.2982947047418165E-2</v>
      </c>
      <c r="I30" s="131">
        <f>(1.12/$F$15)*E31^0.5*F30^0.67*K30^0.67</f>
        <v>1.1400958840745996</v>
      </c>
      <c r="J30" s="133">
        <f t="shared" si="6"/>
        <v>3.0100495171427395E-2</v>
      </c>
      <c r="K30" s="134">
        <f>((H30*$F$15)/(0.56*(F30^1.67)*(E31^0.5)))^0.375</f>
        <v>1.9264316909713532</v>
      </c>
      <c r="L30" s="104"/>
      <c r="M30" s="34" t="str">
        <f t="shared" si="8"/>
        <v/>
      </c>
      <c r="N30" s="35" t="str">
        <f t="shared" si="9"/>
        <v/>
      </c>
      <c r="O30" s="32" t="str">
        <f t="shared" si="10"/>
        <v/>
      </c>
      <c r="P30" s="33">
        <f t="shared" si="11"/>
        <v>3.2982947047418165E-2</v>
      </c>
      <c r="Q30" s="47" t="str">
        <f t="shared" si="12"/>
        <v/>
      </c>
      <c r="S30" s="74"/>
    </row>
    <row r="31" spans="1:19" s="48" customFormat="1" ht="12.75" customHeight="1" x14ac:dyDescent="0.2">
      <c r="A31" s="97">
        <f>'Vertical Curve Calcs'!A33</f>
        <v>1420</v>
      </c>
      <c r="B31" s="96">
        <v>30.1221</v>
      </c>
      <c r="C31" s="32">
        <f t="shared" si="1"/>
        <v>3.4575413223140498E-3</v>
      </c>
      <c r="D31" s="33">
        <f t="shared" si="2"/>
        <v>1.1903759541940756E-2</v>
      </c>
      <c r="E31" s="104">
        <f>-'Vertical Curve Calcs'!C33</f>
        <v>2.9000000000000001E-2</v>
      </c>
      <c r="F31" s="104">
        <f t="shared" si="3"/>
        <v>1.5625E-2</v>
      </c>
      <c r="G31" s="131">
        <f t="shared" si="13"/>
        <v>3.2982947047418165E-2</v>
      </c>
      <c r="H31" s="132">
        <f t="shared" si="4"/>
        <v>4.4886706589358921E-2</v>
      </c>
      <c r="I31" s="131">
        <f>(1.12/$F$15)*E32^0.5*F31^0.67*K31^0.67</f>
        <v>1.23187242608758</v>
      </c>
      <c r="J31" s="133">
        <f t="shared" si="6"/>
        <v>3.3787748015725587E-2</v>
      </c>
      <c r="K31" s="134">
        <f>((H31*$F$15)/(0.56*(F31^1.67)*(E32^0.5)))^0.375</f>
        <v>2.1624158730064376</v>
      </c>
      <c r="L31" s="104"/>
      <c r="M31" s="34" t="str">
        <f t="shared" si="8"/>
        <v/>
      </c>
      <c r="N31" s="35" t="str">
        <f t="shared" si="9"/>
        <v/>
      </c>
      <c r="O31" s="32" t="str">
        <f t="shared" si="10"/>
        <v/>
      </c>
      <c r="P31" s="33">
        <f t="shared" si="11"/>
        <v>4.4886706589358921E-2</v>
      </c>
      <c r="Q31" s="47" t="str">
        <f t="shared" si="12"/>
        <v/>
      </c>
      <c r="S31" s="74"/>
    </row>
    <row r="32" spans="1:19" s="48" customFormat="1" ht="12.75" customHeight="1" x14ac:dyDescent="0.2">
      <c r="A32" s="97">
        <f>'Vertical Curve Calcs'!A34</f>
        <v>1410</v>
      </c>
      <c r="B32" s="96">
        <v>30.1221</v>
      </c>
      <c r="C32" s="32">
        <f t="shared" si="1"/>
        <v>6.9150826446280995E-3</v>
      </c>
      <c r="D32" s="33">
        <f t="shared" si="2"/>
        <v>2.3807519083881512E-2</v>
      </c>
      <c r="E32" s="104">
        <f>-'Vertical Curve Calcs'!C34</f>
        <v>2.9000000000000001E-2</v>
      </c>
      <c r="F32" s="104">
        <f t="shared" si="3"/>
        <v>1.5625E-2</v>
      </c>
      <c r="G32" s="131">
        <f t="shared" si="13"/>
        <v>4.4886706589358921E-2</v>
      </c>
      <c r="H32" s="132">
        <f t="shared" si="4"/>
        <v>6.8694225673240433E-2</v>
      </c>
      <c r="I32" s="131">
        <f>(1.12/$F$15)*E33^0.5*F32^0.67*K32^0.67</f>
        <v>1.3708734328831855</v>
      </c>
      <c r="J32" s="133">
        <f t="shared" si="6"/>
        <v>3.9633295075007353E-2</v>
      </c>
      <c r="K32" s="134">
        <f>((H32*$F$15)/(0.56*(F32^1.67)*(E33^0.5)))^0.375</f>
        <v>2.5365308848004706</v>
      </c>
      <c r="L32" s="104"/>
      <c r="M32" s="34" t="str">
        <f t="shared" si="8"/>
        <v/>
      </c>
      <c r="N32" s="35" t="str">
        <f t="shared" si="9"/>
        <v/>
      </c>
      <c r="O32" s="32" t="str">
        <f t="shared" si="10"/>
        <v/>
      </c>
      <c r="P32" s="33">
        <f t="shared" si="11"/>
        <v>6.8694225673240433E-2</v>
      </c>
      <c r="Q32" s="47" t="str">
        <f t="shared" si="12"/>
        <v/>
      </c>
      <c r="S32" s="74"/>
    </row>
    <row r="33" spans="1:19" s="48" customFormat="1" ht="12.75" customHeight="1" x14ac:dyDescent="0.2">
      <c r="A33" s="97">
        <f>'Vertical Curve Calcs'!A35</f>
        <v>1400</v>
      </c>
      <c r="B33" s="96">
        <v>21</v>
      </c>
      <c r="C33" s="32">
        <f>(-(A33-A32)*B33)/43560</f>
        <v>4.8209366391184574E-3</v>
      </c>
      <c r="D33" s="33">
        <f t="shared" si="2"/>
        <v>1.659771067626466E-2</v>
      </c>
      <c r="E33" s="104">
        <f>-'Vertical Curve Calcs'!C35</f>
        <v>2.9000000000000001E-2</v>
      </c>
      <c r="F33" s="104">
        <f t="shared" si="3"/>
        <v>1.5625E-2</v>
      </c>
      <c r="G33" s="131">
        <f t="shared" si="13"/>
        <v>6.8694225673240433E-2</v>
      </c>
      <c r="H33" s="132">
        <f t="shared" si="4"/>
        <v>8.529193634950509E-2</v>
      </c>
      <c r="I33" s="131">
        <f>(1.12/$F$15)*E34^0.5*F33^0.67*K33^0.67</f>
        <v>1.4474773615047387</v>
      </c>
      <c r="J33" s="133">
        <f t="shared" si="6"/>
        <v>4.298387689868742E-2</v>
      </c>
      <c r="K33" s="134">
        <f>((H33*$F$15)/(0.56*(F33^1.67)*(E34^0.5)))^0.375</f>
        <v>2.7509681215159949</v>
      </c>
      <c r="L33" s="104"/>
      <c r="M33" s="34" t="str">
        <f t="shared" si="8"/>
        <v/>
      </c>
      <c r="N33" s="35" t="str">
        <f t="shared" si="9"/>
        <v/>
      </c>
      <c r="O33" s="32" t="str">
        <f t="shared" si="10"/>
        <v/>
      </c>
      <c r="P33" s="33">
        <f t="shared" si="11"/>
        <v>8.529193634950509E-2</v>
      </c>
      <c r="Q33" s="47" t="str">
        <f t="shared" si="12"/>
        <v/>
      </c>
      <c r="S33" s="74"/>
    </row>
    <row r="34" spans="1:19" s="48" customFormat="1" ht="12.75" customHeight="1" x14ac:dyDescent="0.2">
      <c r="A34" s="97">
        <f>'Vertical Curve Calcs'!A36</f>
        <v>1390</v>
      </c>
      <c r="B34" s="96">
        <v>21</v>
      </c>
      <c r="C34" s="32">
        <f t="shared" si="1"/>
        <v>4.8209366391184574E-3</v>
      </c>
      <c r="D34" s="33">
        <f t="shared" si="2"/>
        <v>1.659771067626466E-2</v>
      </c>
      <c r="E34" s="104">
        <f>-'Vertical Curve Calcs'!C36</f>
        <v>2.9000000000000001E-2</v>
      </c>
      <c r="F34" s="104">
        <f t="shared" si="3"/>
        <v>1.5625E-2</v>
      </c>
      <c r="G34" s="131">
        <f t="shared" si="13"/>
        <v>8.529193634950509E-2</v>
      </c>
      <c r="H34" s="132">
        <f t="shared" si="4"/>
        <v>0.10188964702576975</v>
      </c>
      <c r="I34" s="131">
        <f>(1.12/$F$15)*E35^0.5*F34^0.67*K34^0.67</f>
        <v>1.5136094433172373</v>
      </c>
      <c r="J34" s="133">
        <f t="shared" si="6"/>
        <v>4.5947709342847851E-2</v>
      </c>
      <c r="K34" s="134">
        <f>((H34*$F$15)/(0.56*(F34^1.67)*(E35^0.5)))^0.375</f>
        <v>2.9406533979422624</v>
      </c>
      <c r="L34" s="104"/>
      <c r="M34" s="34" t="str">
        <f t="shared" si="8"/>
        <v/>
      </c>
      <c r="N34" s="35" t="str">
        <f t="shared" si="9"/>
        <v/>
      </c>
      <c r="O34" s="32" t="str">
        <f t="shared" si="10"/>
        <v/>
      </c>
      <c r="P34" s="33">
        <f t="shared" si="11"/>
        <v>0.10188964702576975</v>
      </c>
      <c r="Q34" s="47" t="str">
        <f t="shared" si="12"/>
        <v/>
      </c>
      <c r="S34" s="74"/>
    </row>
    <row r="35" spans="1:19" s="48" customFormat="1" ht="12.75" customHeight="1" x14ac:dyDescent="0.2">
      <c r="A35" s="97">
        <f>'Vertical Curve Calcs'!A37</f>
        <v>1380</v>
      </c>
      <c r="B35" s="96">
        <v>21</v>
      </c>
      <c r="C35" s="32">
        <f t="shared" si="1"/>
        <v>4.8209366391184574E-3</v>
      </c>
      <c r="D35" s="33">
        <f t="shared" si="2"/>
        <v>1.659771067626466E-2</v>
      </c>
      <c r="E35" s="104">
        <f>-'Vertical Curve Calcs'!C37</f>
        <v>2.9000000000000001E-2</v>
      </c>
      <c r="F35" s="104">
        <f t="shared" si="3"/>
        <v>1.5625E-2</v>
      </c>
      <c r="G35" s="131">
        <f t="shared" si="13"/>
        <v>0.10188964702576975</v>
      </c>
      <c r="H35" s="132">
        <f t="shared" si="4"/>
        <v>0.1184873577020344</v>
      </c>
      <c r="I35" s="131">
        <f>(1.12/$F$15)*E36^0.5*F35^0.67*K35^0.67</f>
        <v>1.5721039007831323</v>
      </c>
      <c r="J35" s="133">
        <f t="shared" si="6"/>
        <v>4.8623038966896272E-2</v>
      </c>
      <c r="K35" s="134">
        <f>((H35*$F$15)/(0.56*(F35^1.67)*(E36^0.5)))^0.375</f>
        <v>3.1118744938813614</v>
      </c>
      <c r="L35" s="104"/>
      <c r="M35" s="34" t="str">
        <f t="shared" si="8"/>
        <v/>
      </c>
      <c r="N35" s="35" t="str">
        <f t="shared" si="9"/>
        <v/>
      </c>
      <c r="O35" s="32" t="str">
        <f t="shared" si="10"/>
        <v/>
      </c>
      <c r="P35" s="33">
        <f t="shared" si="11"/>
        <v>0.1184873577020344</v>
      </c>
      <c r="Q35" s="47" t="str">
        <f t="shared" si="12"/>
        <v/>
      </c>
      <c r="S35" s="74"/>
    </row>
    <row r="36" spans="1:19" s="48" customFormat="1" ht="12.75" customHeight="1" x14ac:dyDescent="0.2">
      <c r="A36" s="97">
        <f>'Vertical Curve Calcs'!A38</f>
        <v>1370</v>
      </c>
      <c r="B36" s="96">
        <v>21</v>
      </c>
      <c r="C36" s="32">
        <f t="shared" si="1"/>
        <v>4.8209366391184574E-3</v>
      </c>
      <c r="D36" s="33">
        <f t="shared" si="2"/>
        <v>1.659771067626466E-2</v>
      </c>
      <c r="E36" s="104">
        <f>-'Vertical Curve Calcs'!C38</f>
        <v>2.9000000000000001E-2</v>
      </c>
      <c r="F36" s="104">
        <f t="shared" si="3"/>
        <v>1.5625E-2</v>
      </c>
      <c r="G36" s="131">
        <f t="shared" si="13"/>
        <v>0.1184873577020344</v>
      </c>
      <c r="H36" s="132">
        <f t="shared" si="4"/>
        <v>0.13508506837829906</v>
      </c>
      <c r="I36" s="131">
        <f>(1.12/$F$15)*E37^0.5*F36^0.67*K36^0.67</f>
        <v>1.6247488847062601</v>
      </c>
      <c r="J36" s="133">
        <f t="shared" si="6"/>
        <v>5.107317402111216E-2</v>
      </c>
      <c r="K36" s="134">
        <f>((H36*$F$15)/(0.56*(F36^1.67)*(E37^0.5)))^0.375</f>
        <v>3.2686831373511782</v>
      </c>
      <c r="L36" s="104"/>
      <c r="M36" s="34" t="str">
        <f t="shared" si="8"/>
        <v/>
      </c>
      <c r="N36" s="35" t="str">
        <f t="shared" si="9"/>
        <v/>
      </c>
      <c r="O36" s="32" t="str">
        <f t="shared" si="10"/>
        <v/>
      </c>
      <c r="P36" s="33">
        <f t="shared" si="11"/>
        <v>0.13508506837829906</v>
      </c>
      <c r="Q36" s="47" t="str">
        <f t="shared" si="12"/>
        <v/>
      </c>
      <c r="S36" s="74"/>
    </row>
    <row r="37" spans="1:19" s="48" customFormat="1" ht="12.75" customHeight="1" x14ac:dyDescent="0.2">
      <c r="A37" s="97">
        <f>'Vertical Curve Calcs'!A39</f>
        <v>1360</v>
      </c>
      <c r="B37" s="96">
        <v>21</v>
      </c>
      <c r="C37" s="32">
        <f t="shared" si="1"/>
        <v>4.8209366391184574E-3</v>
      </c>
      <c r="D37" s="33">
        <f t="shared" si="2"/>
        <v>1.659771067626466E-2</v>
      </c>
      <c r="E37" s="104">
        <f>-'Vertical Curve Calcs'!C39</f>
        <v>2.9000000000000001E-2</v>
      </c>
      <c r="F37" s="104">
        <f t="shared" si="3"/>
        <v>1.5625E-2</v>
      </c>
      <c r="G37" s="131">
        <f t="shared" si="13"/>
        <v>0.13508506837829906</v>
      </c>
      <c r="H37" s="132">
        <f t="shared" si="4"/>
        <v>0.15168277905456373</v>
      </c>
      <c r="I37" s="131">
        <f>(1.12/$F$15)*E38^0.5*F37^0.67*K37^0.67</f>
        <v>1.6727513582517288</v>
      </c>
      <c r="J37" s="133">
        <f t="shared" si="6"/>
        <v>5.3341619528025803E-2</v>
      </c>
      <c r="K37" s="134">
        <f>((H37*$F$15)/(0.56*(F37^1.67)*(E38^0.5)))^0.375</f>
        <v>3.4138636497936514</v>
      </c>
      <c r="L37" s="104"/>
      <c r="M37" s="34" t="str">
        <f t="shared" si="8"/>
        <v/>
      </c>
      <c r="N37" s="35" t="str">
        <f t="shared" si="9"/>
        <v/>
      </c>
      <c r="O37" s="32" t="str">
        <f t="shared" si="10"/>
        <v/>
      </c>
      <c r="P37" s="33">
        <f t="shared" si="11"/>
        <v>0.15168277905456373</v>
      </c>
      <c r="Q37" s="47" t="str">
        <f t="shared" si="12"/>
        <v/>
      </c>
      <c r="S37" s="74"/>
    </row>
    <row r="38" spans="1:19" s="48" customFormat="1" ht="12.75" customHeight="1" x14ac:dyDescent="0.2">
      <c r="A38" s="97">
        <f>'Vertical Curve Calcs'!A40</f>
        <v>1350</v>
      </c>
      <c r="B38" s="96">
        <v>21</v>
      </c>
      <c r="C38" s="32">
        <f t="shared" si="1"/>
        <v>4.8209366391184574E-3</v>
      </c>
      <c r="D38" s="33">
        <f t="shared" si="2"/>
        <v>1.659771067626466E-2</v>
      </c>
      <c r="E38" s="104">
        <f>-'Vertical Curve Calcs'!C40</f>
        <v>2.9000000000000001E-2</v>
      </c>
      <c r="F38" s="104">
        <f t="shared" si="3"/>
        <v>1.5625E-2</v>
      </c>
      <c r="G38" s="131">
        <f t="shared" si="13"/>
        <v>0.15168277905456373</v>
      </c>
      <c r="H38" s="132">
        <f t="shared" si="4"/>
        <v>0.1682804897308284</v>
      </c>
      <c r="I38" s="131">
        <f>(1.12/$F$15)*E39^0.5*F38^0.67*K38^0.67</f>
        <v>1.7169677412301176</v>
      </c>
      <c r="J38" s="133">
        <f t="shared" si="6"/>
        <v>5.545973067293198E-2</v>
      </c>
      <c r="K38" s="134">
        <f>((H38*$F$15)/(0.56*(F38^1.67)*(E39^0.5)))^0.375</f>
        <v>3.5494227630676467</v>
      </c>
      <c r="L38" s="104"/>
      <c r="M38" s="34" t="str">
        <f t="shared" si="8"/>
        <v/>
      </c>
      <c r="N38" s="35" t="str">
        <f t="shared" si="9"/>
        <v/>
      </c>
      <c r="O38" s="32" t="str">
        <f t="shared" si="10"/>
        <v/>
      </c>
      <c r="P38" s="33">
        <f t="shared" si="11"/>
        <v>0.1682804897308284</v>
      </c>
      <c r="Q38" s="47" t="str">
        <f t="shared" si="12"/>
        <v/>
      </c>
      <c r="S38" s="74"/>
    </row>
    <row r="39" spans="1:19" s="48" customFormat="1" ht="12.75" customHeight="1" x14ac:dyDescent="0.2">
      <c r="A39" s="97">
        <f>'Vertical Curve Calcs'!A41</f>
        <v>1340</v>
      </c>
      <c r="B39" s="96">
        <v>21</v>
      </c>
      <c r="C39" s="32">
        <f t="shared" si="1"/>
        <v>4.8209366391184574E-3</v>
      </c>
      <c r="D39" s="33">
        <f t="shared" si="2"/>
        <v>1.659771067626466E-2</v>
      </c>
      <c r="E39" s="104">
        <f>-'Vertical Curve Calcs'!C41</f>
        <v>2.9000000000000001E-2</v>
      </c>
      <c r="F39" s="104">
        <f t="shared" si="3"/>
        <v>1.5625E-2</v>
      </c>
      <c r="G39" s="131">
        <f t="shared" si="13"/>
        <v>0.1682804897308284</v>
      </c>
      <c r="H39" s="132">
        <f t="shared" si="4"/>
        <v>0.18487820040709307</v>
      </c>
      <c r="I39" s="131">
        <f>(1.12/$F$15)*E40^0.5*F39^0.67*K39^0.67</f>
        <v>1.758029607997226</v>
      </c>
      <c r="J39" s="133">
        <f t="shared" si="6"/>
        <v>5.7450952432374816E-2</v>
      </c>
      <c r="K39" s="134">
        <f>((H39*$F$15)/(0.56*(F39^1.67)*(E40^0.5)))^0.375</f>
        <v>3.6768609556719882</v>
      </c>
      <c r="L39" s="104"/>
      <c r="M39" s="34" t="str">
        <f t="shared" si="8"/>
        <v/>
      </c>
      <c r="N39" s="35" t="str">
        <f t="shared" si="9"/>
        <v/>
      </c>
      <c r="O39" s="32" t="str">
        <f t="shared" si="10"/>
        <v/>
      </c>
      <c r="P39" s="33">
        <f t="shared" si="11"/>
        <v>0.18487820040709307</v>
      </c>
      <c r="Q39" s="47" t="str">
        <f t="shared" si="12"/>
        <v/>
      </c>
      <c r="S39" s="74"/>
    </row>
    <row r="40" spans="1:19" s="48" customFormat="1" ht="12.75" customHeight="1" x14ac:dyDescent="0.2">
      <c r="A40" s="97">
        <f>'Vertical Curve Calcs'!A42</f>
        <v>1330</v>
      </c>
      <c r="B40" s="96">
        <v>21</v>
      </c>
      <c r="C40" s="32">
        <f t="shared" si="1"/>
        <v>4.8209366391184574E-3</v>
      </c>
      <c r="D40" s="33">
        <f t="shared" si="2"/>
        <v>1.659771067626466E-2</v>
      </c>
      <c r="E40" s="104">
        <f>-'Vertical Curve Calcs'!C42</f>
        <v>2.9000000000000001E-2</v>
      </c>
      <c r="F40" s="104">
        <f t="shared" si="3"/>
        <v>1.5625E-2</v>
      </c>
      <c r="G40" s="131">
        <f t="shared" si="13"/>
        <v>0.18487820040709307</v>
      </c>
      <c r="H40" s="132">
        <f t="shared" si="4"/>
        <v>0.20147591108335774</v>
      </c>
      <c r="I40" s="131">
        <f>(1.12/$F$15)*E41^0.5*F40^0.67*K40^0.67</f>
        <v>1.7964172330276884</v>
      </c>
      <c r="J40" s="133">
        <f t="shared" si="6"/>
        <v>5.9333335932870671E-2</v>
      </c>
      <c r="K40" s="134">
        <f>((H40*$F$15)/(0.56*(F40^1.67)*(E41^0.5)))^0.375</f>
        <v>3.7973334997037229</v>
      </c>
      <c r="L40" s="104"/>
      <c r="M40" s="34" t="str">
        <f t="shared" si="8"/>
        <v/>
      </c>
      <c r="N40" s="35" t="str">
        <f t="shared" si="9"/>
        <v/>
      </c>
      <c r="O40" s="32" t="str">
        <f t="shared" si="10"/>
        <v/>
      </c>
      <c r="P40" s="33">
        <f t="shared" si="11"/>
        <v>0.20147591108335774</v>
      </c>
      <c r="Q40" s="47" t="str">
        <f t="shared" si="12"/>
        <v/>
      </c>
      <c r="S40" s="74"/>
    </row>
    <row r="41" spans="1:19" s="48" customFormat="1" ht="12.75" customHeight="1" x14ac:dyDescent="0.2">
      <c r="A41" s="97">
        <f>'Vertical Curve Calcs'!A43</f>
        <v>1320</v>
      </c>
      <c r="B41" s="96">
        <v>21</v>
      </c>
      <c r="C41" s="32">
        <f t="shared" si="1"/>
        <v>4.8209366391184574E-3</v>
      </c>
      <c r="D41" s="33">
        <f t="shared" si="2"/>
        <v>1.659771067626466E-2</v>
      </c>
      <c r="E41" s="104">
        <f>-'Vertical Curve Calcs'!C43</f>
        <v>2.9000000000000001E-2</v>
      </c>
      <c r="F41" s="104">
        <f t="shared" si="3"/>
        <v>1.5625E-2</v>
      </c>
      <c r="G41" s="131">
        <f t="shared" si="13"/>
        <v>0.20147591108335774</v>
      </c>
      <c r="H41" s="132">
        <f t="shared" si="4"/>
        <v>0.21807362175962242</v>
      </c>
      <c r="I41" s="131">
        <f>(1.12/$F$15)*E42^0.5*F41^0.67*K41^0.67</f>
        <v>1.8325050899874931</v>
      </c>
      <c r="J41" s="133">
        <f t="shared" si="6"/>
        <v>6.1121115195262095E-2</v>
      </c>
      <c r="K41" s="134">
        <f>((H41*$F$15)/(0.56*(F41^1.67)*(E42^0.5)))^0.375</f>
        <v>3.9117513724967741</v>
      </c>
      <c r="L41" s="104"/>
      <c r="M41" s="34" t="str">
        <f t="shared" si="8"/>
        <v/>
      </c>
      <c r="N41" s="35" t="str">
        <f t="shared" si="9"/>
        <v/>
      </c>
      <c r="O41" s="32" t="str">
        <f t="shared" si="10"/>
        <v/>
      </c>
      <c r="P41" s="33">
        <f t="shared" si="11"/>
        <v>0.21807362175962242</v>
      </c>
      <c r="Q41" s="47" t="str">
        <f t="shared" si="12"/>
        <v/>
      </c>
      <c r="S41" s="74"/>
    </row>
    <row r="42" spans="1:19" s="48" customFormat="1" ht="12.75" customHeight="1" x14ac:dyDescent="0.2">
      <c r="A42" s="97">
        <f>'Vertical Curve Calcs'!A44</f>
        <v>1310</v>
      </c>
      <c r="B42" s="96">
        <v>21</v>
      </c>
      <c r="C42" s="32">
        <f t="shared" si="1"/>
        <v>4.8209366391184574E-3</v>
      </c>
      <c r="D42" s="33">
        <f t="shared" si="2"/>
        <v>1.659771067626466E-2</v>
      </c>
      <c r="E42" s="104">
        <f>-'Vertical Curve Calcs'!C44</f>
        <v>2.9000000000000001E-2</v>
      </c>
      <c r="F42" s="104">
        <f t="shared" si="3"/>
        <v>1.5625E-2</v>
      </c>
      <c r="G42" s="131">
        <f t="shared" si="13"/>
        <v>0.21807362175962242</v>
      </c>
      <c r="H42" s="132">
        <f t="shared" si="4"/>
        <v>0.23467133243588709</v>
      </c>
      <c r="I42" s="131">
        <f>(1.12/$F$15)*E43^0.5*F42^0.67*K42^0.67</f>
        <v>1.8665912963855451</v>
      </c>
      <c r="J42" s="133">
        <f t="shared" si="6"/>
        <v>6.2825739350530665E-2</v>
      </c>
      <c r="K42" s="134">
        <f>((H42*$F$15)/(0.56*(F42^1.67)*(E43^0.5)))^0.375</f>
        <v>4.0208473184339626</v>
      </c>
      <c r="L42" s="104"/>
      <c r="M42" s="34" t="str">
        <f t="shared" si="8"/>
        <v/>
      </c>
      <c r="N42" s="35" t="str">
        <f t="shared" si="9"/>
        <v/>
      </c>
      <c r="O42" s="32" t="str">
        <f t="shared" si="10"/>
        <v/>
      </c>
      <c r="P42" s="33">
        <f t="shared" si="11"/>
        <v>0.23467133243588709</v>
      </c>
      <c r="Q42" s="47" t="str">
        <f t="shared" si="12"/>
        <v/>
      </c>
      <c r="S42" s="74"/>
    </row>
    <row r="43" spans="1:19" s="48" customFormat="1" ht="12.75" customHeight="1" x14ac:dyDescent="0.2">
      <c r="A43" s="97">
        <f>'Vertical Curve Calcs'!A45</f>
        <v>1300</v>
      </c>
      <c r="B43" s="96">
        <v>21</v>
      </c>
      <c r="C43" s="32">
        <f t="shared" si="1"/>
        <v>4.8209366391184574E-3</v>
      </c>
      <c r="D43" s="33">
        <f t="shared" si="2"/>
        <v>1.659771067626466E-2</v>
      </c>
      <c r="E43" s="104">
        <f>-'Vertical Curve Calcs'!C45</f>
        <v>2.9000000000000001E-2</v>
      </c>
      <c r="F43" s="104">
        <f t="shared" si="3"/>
        <v>1.5625E-2</v>
      </c>
      <c r="G43" s="131">
        <f t="shared" si="13"/>
        <v>0.23467133243588709</v>
      </c>
      <c r="H43" s="132">
        <f t="shared" si="4"/>
        <v>0.25126904311215176</v>
      </c>
      <c r="I43" s="131">
        <f>(1.12/$F$15)*E44^0.5*F43^0.67*K43^0.67</f>
        <v>1.8989173903675167</v>
      </c>
      <c r="J43" s="133">
        <f t="shared" si="6"/>
        <v>6.4456573264853254E-2</v>
      </c>
      <c r="K43" s="134">
        <f>((H43*$F$15)/(0.56*(F43^1.67)*(E44^0.5)))^0.375</f>
        <v>4.1252206889506082</v>
      </c>
      <c r="L43" s="104"/>
      <c r="M43" s="34" t="str">
        <f t="shared" si="8"/>
        <v/>
      </c>
      <c r="N43" s="35" t="str">
        <f t="shared" si="9"/>
        <v/>
      </c>
      <c r="O43" s="32" t="str">
        <f t="shared" si="10"/>
        <v/>
      </c>
      <c r="P43" s="33">
        <f t="shared" si="11"/>
        <v>0.25126904311215176</v>
      </c>
      <c r="Q43" s="47" t="str">
        <f t="shared" si="12"/>
        <v/>
      </c>
      <c r="S43" s="74"/>
    </row>
    <row r="44" spans="1:19" s="48" customFormat="1" ht="12.75" customHeight="1" x14ac:dyDescent="0.2">
      <c r="A44" s="97">
        <f>'Vertical Curve Calcs'!A46</f>
        <v>1290</v>
      </c>
      <c r="B44" s="96">
        <v>20.5</v>
      </c>
      <c r="C44" s="32">
        <f t="shared" si="1"/>
        <v>4.7061524334251611E-3</v>
      </c>
      <c r="D44" s="33">
        <f t="shared" si="2"/>
        <v>1.6202527088734549E-2</v>
      </c>
      <c r="E44" s="104">
        <f>-'Vertical Curve Calcs'!C46</f>
        <v>2.9000000000000001E-2</v>
      </c>
      <c r="F44" s="104">
        <f t="shared" si="3"/>
        <v>1.5625E-2</v>
      </c>
      <c r="G44" s="131">
        <f t="shared" si="13"/>
        <v>0.25126904311215176</v>
      </c>
      <c r="H44" s="132">
        <f t="shared" si="4"/>
        <v>0.2674715702008863</v>
      </c>
      <c r="I44" s="131">
        <f>(1.12/$F$15)*E45^0.5*F44^0.67*K44^0.67</f>
        <v>1.9289663669636081</v>
      </c>
      <c r="J44" s="133">
        <f t="shared" si="6"/>
        <v>6.5984845431436609E-2</v>
      </c>
      <c r="K44" s="134">
        <f>((H44*$F$15)/(0.56*(F44^1.67)*(E45^0.5)))^0.375</f>
        <v>4.223030107611943</v>
      </c>
      <c r="L44" s="104"/>
      <c r="M44" s="34" t="str">
        <f t="shared" si="8"/>
        <v/>
      </c>
      <c r="N44" s="35" t="str">
        <f t="shared" si="9"/>
        <v/>
      </c>
      <c r="O44" s="32" t="str">
        <f t="shared" si="10"/>
        <v/>
      </c>
      <c r="P44" s="33">
        <f t="shared" si="11"/>
        <v>0.2674715702008863</v>
      </c>
      <c r="Q44" s="47" t="str">
        <f t="shared" si="12"/>
        <v/>
      </c>
      <c r="S44" s="74"/>
    </row>
    <row r="45" spans="1:19" s="48" customFormat="1" ht="12.75" customHeight="1" x14ac:dyDescent="0.2">
      <c r="A45" s="97">
        <f>'Vertical Curve Calcs'!A47</f>
        <v>1280</v>
      </c>
      <c r="B45" s="96">
        <v>20.513999999999999</v>
      </c>
      <c r="C45" s="32">
        <f>(-(A45-A44)*B45)/43560</f>
        <v>4.709366391184573E-3</v>
      </c>
      <c r="D45" s="33">
        <f t="shared" si="2"/>
        <v>1.6213592229185392E-2</v>
      </c>
      <c r="E45" s="104">
        <f>-'Vertical Curve Calcs'!C47</f>
        <v>2.9000000000000001E-2</v>
      </c>
      <c r="F45" s="104">
        <f t="shared" si="3"/>
        <v>1.5625E-2</v>
      </c>
      <c r="G45" s="131">
        <f t="shared" si="13"/>
        <v>0.2674715702008863</v>
      </c>
      <c r="H45" s="132">
        <f t="shared" si="4"/>
        <v>0.28368516243007169</v>
      </c>
      <c r="I45" s="131">
        <f>(1.12/$F$15)*E46^0.5*F45^0.67*K45^0.67</f>
        <v>1.9577009553289126</v>
      </c>
      <c r="J45" s="133">
        <f t="shared" si="6"/>
        <v>6.745728013787472E-2</v>
      </c>
      <c r="K45" s="134">
        <f>((H45*$F$15)/(0.56*(F45^1.67)*(E46^0.5)))^0.375</f>
        <v>4.3172659288239821</v>
      </c>
      <c r="L45" s="104"/>
      <c r="M45" s="34" t="str">
        <f t="shared" si="8"/>
        <v/>
      </c>
      <c r="N45" s="35" t="str">
        <f t="shared" si="9"/>
        <v/>
      </c>
      <c r="O45" s="32" t="str">
        <f t="shared" si="10"/>
        <v/>
      </c>
      <c r="P45" s="33">
        <f t="shared" si="11"/>
        <v>0.28368516243007169</v>
      </c>
      <c r="Q45" s="47" t="str">
        <f t="shared" si="12"/>
        <v/>
      </c>
      <c r="S45" s="74"/>
    </row>
    <row r="46" spans="1:19" s="48" customFormat="1" ht="12.75" customHeight="1" x14ac:dyDescent="0.2">
      <c r="A46" s="97">
        <f>'Vertical Curve Calcs'!A48</f>
        <v>1270</v>
      </c>
      <c r="B46" s="96">
        <v>20.643999999999998</v>
      </c>
      <c r="C46" s="32">
        <f t="shared" si="1"/>
        <v>4.7392102846648297E-3</v>
      </c>
      <c r="D46" s="33">
        <f t="shared" si="2"/>
        <v>1.6316339961943219E-2</v>
      </c>
      <c r="E46" s="104">
        <f>-'Vertical Curve Calcs'!C48</f>
        <v>2.9000000000000001E-2</v>
      </c>
      <c r="F46" s="104">
        <f t="shared" si="3"/>
        <v>1.5625E-2</v>
      </c>
      <c r="G46" s="131">
        <f t="shared" si="13"/>
        <v>0.28368516243007169</v>
      </c>
      <c r="H46" s="132">
        <f t="shared" si="4"/>
        <v>0.3000015023920149</v>
      </c>
      <c r="I46" s="131">
        <f>(1.12/$F$15)*E47^0.5*F46^0.67*K46^0.67</f>
        <v>1.9854018092171717</v>
      </c>
      <c r="J46" s="133">
        <f t="shared" si="6"/>
        <v>6.8886858478385632E-2</v>
      </c>
      <c r="K46" s="134">
        <f>((H46*$F$15)/(0.56*(F46^1.67)*(E47^0.5)))^0.375</f>
        <v>4.4087589426166804</v>
      </c>
      <c r="L46" s="104"/>
      <c r="M46" s="34" t="str">
        <f t="shared" si="8"/>
        <v/>
      </c>
      <c r="N46" s="35" t="str">
        <f t="shared" si="9"/>
        <v/>
      </c>
      <c r="O46" s="32" t="str">
        <f t="shared" si="10"/>
        <v/>
      </c>
      <c r="P46" s="33">
        <f t="shared" si="11"/>
        <v>0.3000015023920149</v>
      </c>
      <c r="Q46" s="47" t="str">
        <f t="shared" si="12"/>
        <v/>
      </c>
      <c r="S46" s="74"/>
    </row>
    <row r="47" spans="1:19" s="48" customFormat="1" ht="12.75" customHeight="1" x14ac:dyDescent="0.2">
      <c r="A47" s="97">
        <f>'Vertical Curve Calcs'!A49</f>
        <v>1260</v>
      </c>
      <c r="B47" s="96">
        <v>21.087</v>
      </c>
      <c r="C47" s="32">
        <f>(-(A47-A46)*B47)/43560</f>
        <v>4.840909090909091E-3</v>
      </c>
      <c r="D47" s="33">
        <f t="shared" si="2"/>
        <v>1.66664726204949E-2</v>
      </c>
      <c r="E47" s="104">
        <f>-'Vertical Curve Calcs'!C49</f>
        <v>2.9000000000000001E-2</v>
      </c>
      <c r="F47" s="104">
        <f t="shared" si="3"/>
        <v>1.5625E-2</v>
      </c>
      <c r="G47" s="131">
        <f t="shared" si="13"/>
        <v>0.3000015023920149</v>
      </c>
      <c r="H47" s="132">
        <f t="shared" si="4"/>
        <v>0.31666797501250982</v>
      </c>
      <c r="I47" s="131">
        <f>(1.12/$F$15)*E48^0.5*F47^0.67*K47^0.67</f>
        <v>2.0125558582847591</v>
      </c>
      <c r="J47" s="133">
        <f t="shared" si="6"/>
        <v>7.0297786083699257E-2</v>
      </c>
      <c r="K47" s="134">
        <f>((H47*$F$15)/(0.56*(F47^1.67)*(E48^0.5)))^0.375</f>
        <v>4.4990583093567524</v>
      </c>
      <c r="L47" s="104"/>
      <c r="M47" s="34" t="str">
        <f t="shared" si="8"/>
        <v/>
      </c>
      <c r="N47" s="35" t="str">
        <f t="shared" si="9"/>
        <v/>
      </c>
      <c r="O47" s="32" t="str">
        <f t="shared" si="10"/>
        <v/>
      </c>
      <c r="P47" s="33">
        <f t="shared" si="11"/>
        <v>0.31666797501250982</v>
      </c>
      <c r="Q47" s="47" t="str">
        <f t="shared" si="12"/>
        <v/>
      </c>
      <c r="S47" s="74"/>
    </row>
    <row r="48" spans="1:19" s="48" customFormat="1" ht="12.75" customHeight="1" x14ac:dyDescent="0.2">
      <c r="A48" s="97">
        <f>'Vertical Curve Calcs'!A50</f>
        <v>1250</v>
      </c>
      <c r="B48" s="96">
        <v>21.686800000000002</v>
      </c>
      <c r="C48" s="32">
        <f t="shared" si="1"/>
        <v>4.97860422405877E-3</v>
      </c>
      <c r="D48" s="33">
        <f t="shared" si="2"/>
        <v>1.7140534852096021E-2</v>
      </c>
      <c r="E48" s="104">
        <f>-'Vertical Curve Calcs'!C50</f>
        <v>2.9000000000000001E-2</v>
      </c>
      <c r="F48" s="104">
        <f t="shared" si="3"/>
        <v>1.5625E-2</v>
      </c>
      <c r="G48" s="131">
        <f t="shared" si="13"/>
        <v>0.31666797501250982</v>
      </c>
      <c r="H48" s="132">
        <f t="shared" si="4"/>
        <v>0.33380850986460586</v>
      </c>
      <c r="I48" s="131">
        <f>(1.12/$F$15)*E49^0.5*F48^0.67*K48^0.67</f>
        <v>2.4297775072093599</v>
      </c>
      <c r="J48" s="133">
        <f t="shared" si="6"/>
        <v>6.567949559016012E-2</v>
      </c>
      <c r="K48" s="134">
        <f>((H48*$F$15)/(0.56*(F48^1.67)*(E49^0.5)))^0.375</f>
        <v>4.2034877177702477</v>
      </c>
      <c r="L48" s="104">
        <v>2</v>
      </c>
      <c r="M48" s="34">
        <f t="shared" si="8"/>
        <v>0.47579537143524853</v>
      </c>
      <c r="N48" s="35">
        <f t="shared" si="9"/>
        <v>0.82173451174467016</v>
      </c>
      <c r="O48" s="32">
        <f t="shared" si="10"/>
        <v>0.27430197286980779</v>
      </c>
      <c r="P48" s="33">
        <f t="shared" si="11"/>
        <v>5.9506536994798076E-2</v>
      </c>
      <c r="Q48" s="47" t="str">
        <f t="shared" si="12"/>
        <v/>
      </c>
      <c r="S48" s="74"/>
    </row>
    <row r="49" spans="1:22" s="48" customFormat="1" ht="12.75" customHeight="1" x14ac:dyDescent="0.2">
      <c r="A49" s="97">
        <f>'Vertical Curve Calcs'!A51</f>
        <v>1240</v>
      </c>
      <c r="B49" s="96">
        <v>22.424800000000001</v>
      </c>
      <c r="C49" s="32">
        <f t="shared" si="1"/>
        <v>5.1480257116620761E-3</v>
      </c>
      <c r="D49" s="33">
        <f t="shared" si="2"/>
        <v>1.7723825827290467E-2</v>
      </c>
      <c r="E49" s="104">
        <f>-'Vertical Curve Calcs'!C51</f>
        <v>4.6300000000000001E-2</v>
      </c>
      <c r="F49" s="104">
        <f t="shared" si="3"/>
        <v>1.5625E-2</v>
      </c>
      <c r="G49" s="131">
        <f t="shared" si="13"/>
        <v>5.9506536994798076E-2</v>
      </c>
      <c r="H49" s="132">
        <f t="shared" si="4"/>
        <v>7.7230362822088547E-2</v>
      </c>
      <c r="I49" s="131">
        <f>(1.12/$F$15)*E50^0.5*F49^0.67*K49^0.67</f>
        <v>1.6820718333404494</v>
      </c>
      <c r="J49" s="133">
        <f t="shared" si="6"/>
        <v>3.7934888372866224E-2</v>
      </c>
      <c r="K49" s="134">
        <f>((H49*$F$15)/(0.56*(F49^1.67)*(E50^0.5)))^0.375</f>
        <v>2.4278328558634383</v>
      </c>
      <c r="L49" s="104"/>
      <c r="M49" s="34" t="str">
        <f t="shared" si="8"/>
        <v/>
      </c>
      <c r="N49" s="35" t="str">
        <f t="shared" si="9"/>
        <v/>
      </c>
      <c r="O49" s="32" t="str">
        <f t="shared" si="10"/>
        <v/>
      </c>
      <c r="P49" s="33">
        <f t="shared" si="11"/>
        <v>7.7230362822088547E-2</v>
      </c>
      <c r="Q49" s="47" t="str">
        <f t="shared" si="12"/>
        <v/>
      </c>
      <c r="S49" s="74"/>
    </row>
    <row r="50" spans="1:22" s="48" customFormat="1" ht="12.75" customHeight="1" x14ac:dyDescent="0.2">
      <c r="A50" s="97">
        <f>'Vertical Curve Calcs'!A52</f>
        <v>1230</v>
      </c>
      <c r="B50" s="96">
        <v>23.3019</v>
      </c>
      <c r="C50" s="32">
        <f t="shared" si="1"/>
        <v>5.3493801652892562E-3</v>
      </c>
      <c r="D50" s="33">
        <f t="shared" si="2"/>
        <v>1.8417056876535786E-2</v>
      </c>
      <c r="E50" s="104">
        <f>-'Vertical Curve Calcs'!C52</f>
        <v>4.6300000000000001E-2</v>
      </c>
      <c r="F50" s="104">
        <f t="shared" si="3"/>
        <v>1.5625E-2</v>
      </c>
      <c r="G50" s="131">
        <f t="shared" si="13"/>
        <v>7.7230362822088547E-2</v>
      </c>
      <c r="H50" s="132">
        <f t="shared" si="4"/>
        <v>9.5647419698624336E-2</v>
      </c>
      <c r="I50" s="131">
        <f>(1.12/$F$15)*E51^0.5*F50^0.67*K50^0.67</f>
        <v>1.7749329053597673</v>
      </c>
      <c r="J50" s="133">
        <f t="shared" si="6"/>
        <v>4.1102738137798765E-2</v>
      </c>
      <c r="K50" s="134">
        <f>((H50*$F$15)/(0.56*(F50^1.67)*(E51^0.5)))^0.375</f>
        <v>2.630575240819121</v>
      </c>
      <c r="L50" s="104"/>
      <c r="M50" s="34" t="str">
        <f t="shared" si="8"/>
        <v/>
      </c>
      <c r="N50" s="35" t="str">
        <f t="shared" si="9"/>
        <v/>
      </c>
      <c r="O50" s="32" t="str">
        <f t="shared" si="10"/>
        <v/>
      </c>
      <c r="P50" s="33">
        <f t="shared" si="11"/>
        <v>9.5647419698624336E-2</v>
      </c>
      <c r="Q50" s="47" t="str">
        <f t="shared" si="12"/>
        <v/>
      </c>
      <c r="S50" s="74"/>
    </row>
    <row r="51" spans="1:22" s="48" customFormat="1" ht="12.75" customHeight="1" x14ac:dyDescent="0.2">
      <c r="A51" s="97">
        <f>'Vertical Curve Calcs'!A53</f>
        <v>1220</v>
      </c>
      <c r="B51" s="96">
        <v>25.4129</v>
      </c>
      <c r="C51" s="32">
        <f>(-(A51-A50)*B51)/43560</f>
        <v>5.8339990817263552E-3</v>
      </c>
      <c r="D51" s="33">
        <f t="shared" si="2"/>
        <v>2.0085521983087915E-2</v>
      </c>
      <c r="E51" s="104">
        <f>-'Vertical Curve Calcs'!C53</f>
        <v>4.6300000000000001E-2</v>
      </c>
      <c r="F51" s="104">
        <f t="shared" si="3"/>
        <v>1.5625E-2</v>
      </c>
      <c r="G51" s="131">
        <f t="shared" si="13"/>
        <v>9.5647419698624336E-2</v>
      </c>
      <c r="H51" s="132">
        <f t="shared" si="4"/>
        <v>0.11573294168171225</v>
      </c>
      <c r="I51" s="131">
        <f>(1.12/$F$15)*E52^0.5*F51^0.67*K51^0.67</f>
        <v>1.8620071911475005</v>
      </c>
      <c r="J51" s="133">
        <f t="shared" si="6"/>
        <v>4.4148368034847146E-2</v>
      </c>
      <c r="K51" s="134">
        <f>((H51*$F$15)/(0.56*(F51^1.67)*(E52^0.5)))^0.375</f>
        <v>2.8254955542302174</v>
      </c>
      <c r="L51" s="104"/>
      <c r="M51" s="34" t="str">
        <f t="shared" si="8"/>
        <v/>
      </c>
      <c r="N51" s="35" t="str">
        <f t="shared" si="9"/>
        <v/>
      </c>
      <c r="O51" s="32" t="str">
        <f t="shared" si="10"/>
        <v/>
      </c>
      <c r="P51" s="33">
        <f t="shared" si="11"/>
        <v>0.11573294168171225</v>
      </c>
      <c r="Q51" s="47" t="str">
        <f t="shared" si="12"/>
        <v/>
      </c>
      <c r="S51" s="74"/>
    </row>
    <row r="52" spans="1:22" s="48" customFormat="1" ht="12.75" customHeight="1" x14ac:dyDescent="0.2">
      <c r="A52" s="97">
        <f>'Vertical Curve Calcs'!A54</f>
        <v>1210</v>
      </c>
      <c r="B52" s="96">
        <v>27.674099999999999</v>
      </c>
      <c r="C52" s="32">
        <f t="shared" si="1"/>
        <v>6.3530991735537183E-3</v>
      </c>
      <c r="D52" s="33">
        <f t="shared" si="2"/>
        <v>2.1872700239334082E-2</v>
      </c>
      <c r="E52" s="104">
        <f>-'Vertical Curve Calcs'!C54</f>
        <v>4.6300000000000001E-2</v>
      </c>
      <c r="F52" s="104">
        <f t="shared" si="3"/>
        <v>1.5625E-2</v>
      </c>
      <c r="G52" s="131">
        <f t="shared" si="13"/>
        <v>0.11573294168171225</v>
      </c>
      <c r="H52" s="132">
        <f t="shared" si="4"/>
        <v>0.13760564192104632</v>
      </c>
      <c r="I52" s="131">
        <f>(1.12/$F$15)*E53^0.5*F52^0.67*K52^0.67</f>
        <v>1.9447784797323218</v>
      </c>
      <c r="J52" s="133">
        <f t="shared" si="6"/>
        <v>4.71093240194079E-2</v>
      </c>
      <c r="K52" s="134">
        <f>((H52*$F$15)/(0.56*(F52^1.67)*(E53^0.5)))^0.375</f>
        <v>3.0149967372421056</v>
      </c>
      <c r="L52" s="104"/>
      <c r="M52" s="34" t="str">
        <f t="shared" si="8"/>
        <v/>
      </c>
      <c r="N52" s="35" t="str">
        <f t="shared" si="9"/>
        <v/>
      </c>
      <c r="O52" s="32" t="str">
        <f t="shared" si="10"/>
        <v/>
      </c>
      <c r="P52" s="33">
        <f t="shared" si="11"/>
        <v>0.13760564192104632</v>
      </c>
      <c r="Q52" s="47" t="str">
        <f t="shared" si="12"/>
        <v/>
      </c>
      <c r="S52" s="74"/>
    </row>
    <row r="53" spans="1:22" s="48" customFormat="1" ht="12.75" customHeight="1" x14ac:dyDescent="0.2">
      <c r="A53" s="97">
        <f>'Vertical Curve Calcs'!A55</f>
        <v>1205</v>
      </c>
      <c r="B53" s="96">
        <v>28.861699999999999</v>
      </c>
      <c r="C53" s="32">
        <f t="shared" si="1"/>
        <v>3.3128673094582183E-3</v>
      </c>
      <c r="D53" s="33">
        <f t="shared" si="2"/>
        <v>1.1405670148217802E-2</v>
      </c>
      <c r="E53" s="104">
        <f>-'Vertical Curve Calcs'!C55</f>
        <v>4.6300000000000001E-2</v>
      </c>
      <c r="F53" s="104">
        <f t="shared" si="3"/>
        <v>1.5625E-2</v>
      </c>
      <c r="G53" s="131">
        <f t="shared" si="13"/>
        <v>0.13760564192104632</v>
      </c>
      <c r="H53" s="132">
        <f t="shared" si="4"/>
        <v>0.14901131206926413</v>
      </c>
      <c r="I53" s="131">
        <f>(1.12/$F$15)*E54^0.5*F53^0.67*K53^0.67</f>
        <v>2.0914656383680952</v>
      </c>
      <c r="J53" s="133">
        <f t="shared" si="6"/>
        <v>4.7272718832599814E-2</v>
      </c>
      <c r="K53" s="134">
        <f>((H53*$F$15)/(0.56*(F53^1.67)*(E54^0.5)))^0.375</f>
        <v>3.0254540052863881</v>
      </c>
      <c r="L53" s="104"/>
      <c r="M53" s="34" t="str">
        <f t="shared" si="8"/>
        <v/>
      </c>
      <c r="N53" s="35" t="str">
        <f t="shared" si="9"/>
        <v/>
      </c>
      <c r="O53" s="32" t="str">
        <f t="shared" si="10"/>
        <v/>
      </c>
      <c r="P53" s="33">
        <f t="shared" si="11"/>
        <v>0.14901131206926413</v>
      </c>
      <c r="Q53" s="47" t="str">
        <f t="shared" si="12"/>
        <v/>
      </c>
      <c r="S53" s="74"/>
    </row>
    <row r="54" spans="1:22" s="48" customFormat="1" ht="12.75" customHeight="1" x14ac:dyDescent="0.2">
      <c r="A54" s="97">
        <f>'Vertical Curve Calcs'!A56</f>
        <v>1200</v>
      </c>
      <c r="B54" s="96">
        <v>30.045000000000002</v>
      </c>
      <c r="C54" s="32">
        <f t="shared" si="1"/>
        <v>3.4486914600550971E-3</v>
      </c>
      <c r="D54" s="33">
        <f t="shared" si="2"/>
        <v>1.1873290887342186E-2</v>
      </c>
      <c r="E54" s="104">
        <f>-'Vertical Curve Calcs'!C56</f>
        <v>5.33E-2</v>
      </c>
      <c r="F54" s="104">
        <f t="shared" si="3"/>
        <v>1.5625E-2</v>
      </c>
      <c r="G54" s="131">
        <f t="shared" si="13"/>
        <v>0.14901131206926413</v>
      </c>
      <c r="H54" s="132">
        <f t="shared" si="4"/>
        <v>0.16088460295660631</v>
      </c>
      <c r="I54" s="131" t="e">
        <f>(1.12/$F$15)*#REF!^0.5*F54^0.67*K54^0.67</f>
        <v>#REF!</v>
      </c>
      <c r="J54" s="133" t="e">
        <f t="shared" si="6"/>
        <v>#REF!</v>
      </c>
      <c r="K54" s="134" t="e">
        <f>((H54*$F$15)/(0.56*(F54^1.67)*(#REF!^0.5)))^0.375</f>
        <v>#REF!</v>
      </c>
      <c r="L54" s="104"/>
      <c r="M54" s="34" t="str">
        <f t="shared" si="8"/>
        <v/>
      </c>
      <c r="N54" s="35" t="str">
        <f t="shared" si="9"/>
        <v/>
      </c>
      <c r="O54" s="32" t="str">
        <f t="shared" si="10"/>
        <v/>
      </c>
      <c r="P54" s="33">
        <f t="shared" si="11"/>
        <v>0.16088460295660631</v>
      </c>
      <c r="Q54" s="47" t="e">
        <f t="shared" si="12"/>
        <v>#REF!</v>
      </c>
      <c r="S54" s="74"/>
    </row>
    <row r="55" spans="1:22" s="22" customFormat="1" x14ac:dyDescent="0.2">
      <c r="A55" s="22" t="s">
        <v>74</v>
      </c>
      <c r="V55" s="76"/>
    </row>
    <row r="56" spans="1:22" s="22" customFormat="1" ht="14.25" x14ac:dyDescent="0.2">
      <c r="A56" s="22" t="s">
        <v>73</v>
      </c>
      <c r="E56" t="s">
        <v>71</v>
      </c>
      <c r="V56" s="76"/>
    </row>
    <row r="57" spans="1:22" s="22" customFormat="1" x14ac:dyDescent="0.2">
      <c r="V57" s="76"/>
    </row>
    <row r="58" spans="1:22" s="22" customFormat="1" ht="15.75" x14ac:dyDescent="0.2">
      <c r="A58" s="22" t="s">
        <v>76</v>
      </c>
      <c r="E58" t="s">
        <v>72</v>
      </c>
      <c r="V58" s="76"/>
    </row>
    <row r="59" spans="1:22" s="22" customFormat="1" x14ac:dyDescent="0.2">
      <c r="V59" s="76"/>
    </row>
    <row r="60" spans="1:22" s="22" customFormat="1" ht="15.75" x14ac:dyDescent="0.2">
      <c r="A60" s="22" t="s">
        <v>84</v>
      </c>
      <c r="E60" t="s">
        <v>83</v>
      </c>
      <c r="V60" s="76"/>
    </row>
    <row r="61" spans="1:22" s="22" customFormat="1" x14ac:dyDescent="0.2">
      <c r="A61" s="22" t="s">
        <v>75</v>
      </c>
      <c r="E61" t="s">
        <v>77</v>
      </c>
      <c r="V61" s="76"/>
    </row>
    <row r="62" spans="1:22" s="22" customFormat="1" x14ac:dyDescent="0.2">
      <c r="V62" s="76"/>
    </row>
    <row r="63" spans="1:22" s="22" customFormat="1" x14ac:dyDescent="0.2">
      <c r="V63" s="76"/>
    </row>
    <row r="64" spans="1:22" s="22" customFormat="1" x14ac:dyDescent="0.2">
      <c r="V64" s="76"/>
    </row>
    <row r="65" spans="22:22" s="22" customFormat="1" x14ac:dyDescent="0.2">
      <c r="V65" s="76"/>
    </row>
    <row r="66" spans="22:22" s="22" customFormat="1" x14ac:dyDescent="0.2">
      <c r="V66" s="76"/>
    </row>
    <row r="67" spans="22:22" s="22" customFormat="1" x14ac:dyDescent="0.2">
      <c r="V67" s="76"/>
    </row>
    <row r="68" spans="22:22" s="22" customFormat="1" x14ac:dyDescent="0.2">
      <c r="V68" s="76"/>
    </row>
    <row r="69" spans="22:22" s="22" customFormat="1" x14ac:dyDescent="0.2">
      <c r="V69" s="76"/>
    </row>
    <row r="70" spans="22:22" s="22" customFormat="1" x14ac:dyDescent="0.2">
      <c r="V70" s="76"/>
    </row>
    <row r="71" spans="22:22" s="22" customFormat="1" x14ac:dyDescent="0.2">
      <c r="V71" s="76"/>
    </row>
    <row r="72" spans="22:22" s="22" customFormat="1" x14ac:dyDescent="0.2">
      <c r="V72" s="76"/>
    </row>
    <row r="73" spans="22:22" s="22" customFormat="1" x14ac:dyDescent="0.2">
      <c r="V73" s="76"/>
    </row>
    <row r="74" spans="22:22" s="22" customFormat="1" x14ac:dyDescent="0.2">
      <c r="V74" s="76"/>
    </row>
    <row r="75" spans="22:22" s="22" customFormat="1" x14ac:dyDescent="0.2">
      <c r="V75" s="76"/>
    </row>
    <row r="76" spans="22:22" s="22" customFormat="1" x14ac:dyDescent="0.2">
      <c r="V76" s="76"/>
    </row>
    <row r="77" spans="22:22" s="22" customFormat="1" x14ac:dyDescent="0.2">
      <c r="V77" s="76"/>
    </row>
    <row r="78" spans="22:22" s="22" customFormat="1" x14ac:dyDescent="0.2">
      <c r="V78" s="76"/>
    </row>
    <row r="79" spans="22:22" s="22" customFormat="1" x14ac:dyDescent="0.2">
      <c r="V79" s="76"/>
    </row>
    <row r="80" spans="22:22" s="22" customFormat="1" x14ac:dyDescent="0.2">
      <c r="V80" s="76"/>
    </row>
    <row r="81" spans="22:22" s="22" customFormat="1" x14ac:dyDescent="0.2">
      <c r="V81" s="76"/>
    </row>
    <row r="82" spans="22:22" s="22" customFormat="1" x14ac:dyDescent="0.2">
      <c r="V82" s="76"/>
    </row>
    <row r="83" spans="22:22" s="22" customFormat="1" x14ac:dyDescent="0.2">
      <c r="V83" s="76"/>
    </row>
    <row r="84" spans="22:22" s="22" customFormat="1" x14ac:dyDescent="0.2">
      <c r="V84" s="76"/>
    </row>
    <row r="85" spans="22:22" s="22" customFormat="1" x14ac:dyDescent="0.2">
      <c r="V85" s="76"/>
    </row>
    <row r="86" spans="22:22" s="22" customFormat="1" x14ac:dyDescent="0.2">
      <c r="V86" s="76"/>
    </row>
    <row r="87" spans="22:22" s="22" customFormat="1" x14ac:dyDescent="0.2">
      <c r="V87" s="76"/>
    </row>
    <row r="88" spans="22:22" s="22" customFormat="1" x14ac:dyDescent="0.2">
      <c r="V88" s="76"/>
    </row>
    <row r="89" spans="22:22" s="22" customFormat="1" x14ac:dyDescent="0.2">
      <c r="V89" s="76"/>
    </row>
    <row r="90" spans="22:22" s="22" customFormat="1" x14ac:dyDescent="0.2">
      <c r="V90" s="76"/>
    </row>
    <row r="91" spans="22:22" s="22" customFormat="1" x14ac:dyDescent="0.2">
      <c r="V91" s="76"/>
    </row>
    <row r="92" spans="22:22" s="22" customFormat="1" x14ac:dyDescent="0.2">
      <c r="V92" s="76"/>
    </row>
    <row r="93" spans="22:22" s="22" customFormat="1" x14ac:dyDescent="0.2">
      <c r="V93" s="76"/>
    </row>
    <row r="94" spans="22:22" s="22" customFormat="1" x14ac:dyDescent="0.2">
      <c r="V94" s="76"/>
    </row>
    <row r="95" spans="22:22" s="22" customFormat="1" x14ac:dyDescent="0.2">
      <c r="V95" s="76"/>
    </row>
    <row r="96" spans="22:22" s="22" customFormat="1" x14ac:dyDescent="0.2">
      <c r="V96" s="76"/>
    </row>
    <row r="97" spans="21:22" s="22" customFormat="1" x14ac:dyDescent="0.2">
      <c r="V97" s="76"/>
    </row>
    <row r="98" spans="21:22" s="22" customFormat="1" x14ac:dyDescent="0.2">
      <c r="V98" s="76"/>
    </row>
    <row r="99" spans="21:22" s="22" customFormat="1" x14ac:dyDescent="0.2">
      <c r="V99" s="76"/>
    </row>
    <row r="100" spans="21:22" s="22" customFormat="1" x14ac:dyDescent="0.2">
      <c r="V100" s="76"/>
    </row>
    <row r="101" spans="21:22" x14ac:dyDescent="0.2">
      <c r="U101" s="22"/>
      <c r="V101" s="76"/>
    </row>
  </sheetData>
  <conditionalFormatting sqref="K22:K54">
    <cfRule type="cellIs" dxfId="0" priority="1" operator="greaterThan">
      <formula>11</formula>
    </cfRule>
  </conditionalFormatting>
  <printOptions horizontalCentered="1"/>
  <pageMargins left="0.5" right="0.5" top="0.5" bottom="0.5" header="0.75" footer="0.25"/>
  <pageSetup scale="68" orientation="landscape" r:id="rId1"/>
  <headerFooter alignWithMargins="0">
    <oddHeader>&amp;R
&amp;"Arial,Bold"&amp;P of &amp;N</oddHeader>
    <oddFooter>&amp;R&amp;F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2105F-E041-47E8-8079-D4EF98D3B4A3}">
  <dimension ref="A1:AC68"/>
  <sheetViews>
    <sheetView view="pageBreakPreview" topLeftCell="A19" zoomScale="115" zoomScaleNormal="100" zoomScaleSheetLayoutView="115" workbookViewId="0">
      <selection activeCell="I34" sqref="I34"/>
    </sheetView>
    <sheetView topLeftCell="D3" workbookViewId="1">
      <selection activeCell="G9" sqref="G9"/>
    </sheetView>
  </sheetViews>
  <sheetFormatPr defaultColWidth="9.140625" defaultRowHeight="12.75" x14ac:dyDescent="0.2"/>
  <cols>
    <col min="1" max="1" width="9" style="136" customWidth="1"/>
    <col min="2" max="2" width="10.85546875" style="136" customWidth="1"/>
    <col min="3" max="3" width="9.28515625" style="136" customWidth="1"/>
    <col min="4" max="6" width="10.7109375" style="136" customWidth="1"/>
    <col min="7" max="7" width="9.140625" style="136"/>
    <col min="8" max="8" width="8.28515625" style="136" customWidth="1"/>
    <col min="9" max="9" width="8.5703125" style="136" customWidth="1"/>
    <col min="10" max="16384" width="9.140625" style="136"/>
  </cols>
  <sheetData>
    <row r="1" spans="1:29" ht="15" x14ac:dyDescent="0.2">
      <c r="B1" s="137"/>
      <c r="D1" s="137"/>
    </row>
    <row r="4" spans="1:29" ht="13.5" thickBot="1" x14ac:dyDescent="0.25"/>
    <row r="5" spans="1:29" ht="15" thickTop="1" x14ac:dyDescent="0.2">
      <c r="A5" s="138" t="s">
        <v>0</v>
      </c>
      <c r="B5" s="139"/>
      <c r="C5" s="139"/>
      <c r="D5" s="139"/>
      <c r="E5" s="139"/>
      <c r="F5" s="140" t="s">
        <v>4</v>
      </c>
      <c r="G5" s="140" t="s">
        <v>3</v>
      </c>
      <c r="H5" s="140" t="s">
        <v>2</v>
      </c>
      <c r="I5" s="141" t="s">
        <v>1</v>
      </c>
      <c r="K5" s="138" t="s">
        <v>0</v>
      </c>
      <c r="L5" s="139"/>
      <c r="M5" s="139"/>
      <c r="N5" s="139"/>
      <c r="O5" s="139"/>
      <c r="P5" s="140" t="s">
        <v>4</v>
      </c>
      <c r="Q5" s="140" t="s">
        <v>3</v>
      </c>
      <c r="R5" s="140" t="s">
        <v>2</v>
      </c>
      <c r="S5" s="141" t="s">
        <v>1</v>
      </c>
      <c r="U5" s="138" t="s">
        <v>0</v>
      </c>
      <c r="V5" s="139"/>
      <c r="W5" s="139"/>
      <c r="X5" s="139"/>
      <c r="Y5" s="139"/>
      <c r="Z5" s="140" t="s">
        <v>4</v>
      </c>
      <c r="AA5" s="140" t="s">
        <v>3</v>
      </c>
      <c r="AB5" s="140" t="s">
        <v>2</v>
      </c>
      <c r="AC5" s="141" t="s">
        <v>1</v>
      </c>
    </row>
    <row r="6" spans="1:29" x14ac:dyDescent="0.2">
      <c r="A6" s="142" t="str">
        <f>'[2]Lt Shldr'!A5</f>
        <v>Alexander Bridge - Toronto</v>
      </c>
      <c r="B6" s="143"/>
      <c r="C6" s="143"/>
      <c r="D6" s="143"/>
      <c r="E6" s="143"/>
      <c r="F6" s="144" t="str">
        <f>'[2]Lt Shldr'!N5</f>
        <v>JWA</v>
      </c>
      <c r="G6" s="145">
        <f>Right!O6</f>
        <v>45170</v>
      </c>
      <c r="H6" s="146"/>
      <c r="I6" s="147"/>
      <c r="K6" s="142" t="str">
        <f>A6</f>
        <v>Alexander Bridge - Toronto</v>
      </c>
      <c r="L6" s="143"/>
      <c r="M6" s="143"/>
      <c r="N6" s="143"/>
      <c r="O6" s="143"/>
      <c r="P6" s="144" t="str">
        <f>F6</f>
        <v>JWA</v>
      </c>
      <c r="Q6" s="145">
        <f>G6</f>
        <v>45170</v>
      </c>
      <c r="R6" s="146"/>
      <c r="S6" s="147"/>
      <c r="U6" s="142" t="str">
        <f>A6</f>
        <v>Alexander Bridge - Toronto</v>
      </c>
      <c r="V6" s="143"/>
      <c r="W6" s="143"/>
      <c r="X6" s="143"/>
      <c r="Y6" s="143"/>
      <c r="Z6" s="144" t="str">
        <f>P6</f>
        <v>JWA</v>
      </c>
      <c r="AA6" s="145">
        <f>Q6</f>
        <v>45170</v>
      </c>
      <c r="AB6" s="146"/>
      <c r="AC6" s="147"/>
    </row>
    <row r="7" spans="1:29" ht="14.25" x14ac:dyDescent="0.2">
      <c r="A7" s="148" t="str">
        <f>'[2]Lt Shldr'!A6</f>
        <v>080-10081.00</v>
      </c>
      <c r="B7" s="149"/>
      <c r="C7" s="149"/>
      <c r="D7" s="149"/>
      <c r="E7" s="149"/>
      <c r="F7" s="150" t="s">
        <v>5</v>
      </c>
      <c r="G7" s="150" t="s">
        <v>3</v>
      </c>
      <c r="H7" s="151" t="s">
        <v>6</v>
      </c>
      <c r="I7" s="152" t="s">
        <v>3</v>
      </c>
      <c r="K7" s="148" t="str">
        <f>A7</f>
        <v>080-10081.00</v>
      </c>
      <c r="L7" s="149"/>
      <c r="M7" s="149"/>
      <c r="N7" s="149"/>
      <c r="O7" s="149"/>
      <c r="P7" s="150" t="s">
        <v>5</v>
      </c>
      <c r="Q7" s="150" t="s">
        <v>3</v>
      </c>
      <c r="R7" s="151" t="s">
        <v>6</v>
      </c>
      <c r="S7" s="152" t="s">
        <v>3</v>
      </c>
      <c r="U7" s="148" t="str">
        <f>A7</f>
        <v>080-10081.00</v>
      </c>
      <c r="V7" s="149"/>
      <c r="W7" s="149"/>
      <c r="X7" s="149"/>
      <c r="Y7" s="149"/>
      <c r="Z7" s="150" t="s">
        <v>5</v>
      </c>
      <c r="AA7" s="150" t="s">
        <v>3</v>
      </c>
      <c r="AB7" s="151" t="s">
        <v>6</v>
      </c>
      <c r="AC7" s="152" t="s">
        <v>3</v>
      </c>
    </row>
    <row r="8" spans="1:29" ht="13.5" thickBot="1" x14ac:dyDescent="0.25">
      <c r="A8" s="153" t="s">
        <v>88</v>
      </c>
      <c r="B8" s="154"/>
      <c r="C8" s="154"/>
      <c r="D8" s="154"/>
      <c r="E8" s="154"/>
      <c r="F8" s="155" t="str">
        <f>'[2]Lt Shldr'!N7</f>
        <v>RLC</v>
      </c>
      <c r="G8" s="156">
        <f>G6</f>
        <v>45170</v>
      </c>
      <c r="H8" s="157"/>
      <c r="I8" s="158"/>
      <c r="K8" s="153" t="s">
        <v>88</v>
      </c>
      <c r="L8" s="154"/>
      <c r="M8" s="154"/>
      <c r="N8" s="154"/>
      <c r="O8" s="154"/>
      <c r="P8" s="155" t="str">
        <f>F8</f>
        <v>RLC</v>
      </c>
      <c r="Q8" s="156">
        <f>G8</f>
        <v>45170</v>
      </c>
      <c r="R8" s="157"/>
      <c r="S8" s="158"/>
      <c r="U8" s="153" t="s">
        <v>88</v>
      </c>
      <c r="V8" s="154"/>
      <c r="W8" s="154"/>
      <c r="X8" s="154"/>
      <c r="Y8" s="154"/>
      <c r="Z8" s="155" t="str">
        <f>P8</f>
        <v>RLC</v>
      </c>
      <c r="AA8" s="156">
        <f>Q8</f>
        <v>45170</v>
      </c>
      <c r="AB8" s="157"/>
      <c r="AC8" s="158"/>
    </row>
    <row r="9" spans="1:29" ht="13.5" thickTop="1" x14ac:dyDescent="0.2">
      <c r="A9" s="159"/>
      <c r="G9" s="160"/>
      <c r="H9" s="161"/>
      <c r="I9" s="160"/>
      <c r="J9" s="160"/>
    </row>
    <row r="10" spans="1:29" x14ac:dyDescent="0.2">
      <c r="A10" s="159"/>
      <c r="G10" s="160"/>
      <c r="H10" s="161"/>
      <c r="I10" s="160"/>
      <c r="J10" s="160"/>
    </row>
    <row r="11" spans="1:29" x14ac:dyDescent="0.2">
      <c r="A11" s="159"/>
      <c r="G11" s="160"/>
      <c r="H11" s="161"/>
      <c r="I11" s="160"/>
      <c r="J11" s="160"/>
    </row>
    <row r="12" spans="1:29" x14ac:dyDescent="0.2">
      <c r="A12" s="159"/>
      <c r="G12" s="160"/>
      <c r="H12" s="161"/>
      <c r="I12" s="160"/>
      <c r="J12" s="160"/>
    </row>
    <row r="13" spans="1:29" x14ac:dyDescent="0.2">
      <c r="A13" s="159"/>
      <c r="G13" s="160"/>
      <c r="H13" s="161"/>
      <c r="I13" s="160"/>
      <c r="J13" s="160"/>
    </row>
    <row r="14" spans="1:29" x14ac:dyDescent="0.2">
      <c r="A14" s="159"/>
      <c r="G14" s="160"/>
      <c r="H14" s="161"/>
      <c r="I14" s="160"/>
      <c r="J14" s="160"/>
    </row>
    <row r="15" spans="1:29" x14ac:dyDescent="0.2">
      <c r="A15" s="159"/>
      <c r="G15" s="160"/>
      <c r="H15" s="161"/>
      <c r="I15" s="160"/>
      <c r="J15" s="160"/>
    </row>
    <row r="16" spans="1:29" x14ac:dyDescent="0.2">
      <c r="A16" s="159"/>
      <c r="G16" s="160"/>
      <c r="H16" s="161"/>
      <c r="I16" s="160"/>
      <c r="J16" s="160"/>
    </row>
    <row r="17" spans="1:15" x14ac:dyDescent="0.2">
      <c r="A17" s="159"/>
      <c r="G17" s="160"/>
      <c r="H17" s="161"/>
      <c r="I17" s="160"/>
      <c r="J17" s="160"/>
    </row>
    <row r="18" spans="1:15" x14ac:dyDescent="0.2">
      <c r="A18" s="159"/>
      <c r="G18" s="160"/>
      <c r="H18" s="161"/>
      <c r="I18" s="160"/>
      <c r="J18" s="160"/>
    </row>
    <row r="19" spans="1:15" x14ac:dyDescent="0.2">
      <c r="A19" s="159"/>
      <c r="G19" s="160"/>
      <c r="H19" s="161"/>
      <c r="I19" s="160"/>
      <c r="J19" s="160"/>
    </row>
    <row r="20" spans="1:15" x14ac:dyDescent="0.2">
      <c r="A20" s="159"/>
      <c r="G20" s="160"/>
      <c r="H20" s="161"/>
      <c r="I20" s="160"/>
      <c r="J20" s="160"/>
    </row>
    <row r="21" spans="1:15" x14ac:dyDescent="0.2">
      <c r="A21" s="159"/>
      <c r="G21" s="160"/>
      <c r="H21" s="161"/>
      <c r="I21" s="160"/>
      <c r="J21" s="160"/>
    </row>
    <row r="22" spans="1:15" x14ac:dyDescent="0.2">
      <c r="A22" s="159"/>
      <c r="G22" s="160"/>
      <c r="H22" s="161"/>
      <c r="I22" s="160"/>
      <c r="J22" s="160"/>
    </row>
    <row r="23" spans="1:15" x14ac:dyDescent="0.2">
      <c r="A23" s="159"/>
      <c r="G23" s="160"/>
      <c r="H23" s="161"/>
      <c r="I23" s="160"/>
      <c r="J23" s="160"/>
    </row>
    <row r="24" spans="1:15" x14ac:dyDescent="0.2">
      <c r="A24" s="159"/>
      <c r="G24" s="160"/>
      <c r="H24" s="161"/>
      <c r="I24" s="160"/>
      <c r="J24" s="160"/>
    </row>
    <row r="25" spans="1:15" x14ac:dyDescent="0.2">
      <c r="A25" s="159"/>
      <c r="G25" s="160"/>
      <c r="H25" s="161"/>
      <c r="I25" s="160"/>
      <c r="J25" s="160"/>
    </row>
    <row r="26" spans="1:15" x14ac:dyDescent="0.2">
      <c r="A26" s="159"/>
      <c r="G26" s="160"/>
      <c r="H26" s="161"/>
      <c r="I26" s="160"/>
      <c r="J26" s="160"/>
    </row>
    <row r="27" spans="1:15" ht="15" x14ac:dyDescent="0.2">
      <c r="A27" s="136" t="s">
        <v>120</v>
      </c>
      <c r="C27" s="162" t="s">
        <v>135</v>
      </c>
      <c r="D27" s="163" t="s">
        <v>121</v>
      </c>
      <c r="E27" s="164">
        <f>IF(C27=C33,VLOOKUP(C28,D33:G38,2,FALSE),IF(C27=C39,VLOOKUP(C28,D39:G44,2,FALSE),IF(C27=C45,VLOOKUP(C28,D45:G50,2,FALSE),VLOOKUP(C28,D51:G56,2,FALSE))))</f>
        <v>47.987000000000002</v>
      </c>
      <c r="J27" s="160"/>
    </row>
    <row r="28" spans="1:15" ht="15" x14ac:dyDescent="0.2">
      <c r="A28" s="136" t="s">
        <v>122</v>
      </c>
      <c r="C28" s="165">
        <v>2</v>
      </c>
      <c r="D28" s="163" t="s">
        <v>123</v>
      </c>
      <c r="E28" s="164">
        <f>IF(C27=C33,VLOOKUP(C28,D33:G38,3,FALSE),IF(C27=C39,VLOOKUP(C28,D39:G44,3,FALSE),IF(C27=C45,VLOOKUP(C28,D45:G50,3,FALSE),VLOOKUP(C28,D51:G56,3,FALSE))))</f>
        <v>9</v>
      </c>
      <c r="G28" s="166" t="s">
        <v>124</v>
      </c>
      <c r="H28" s="167">
        <f>E27/(C29+E28)^E29</f>
        <v>3.8253771272914738</v>
      </c>
      <c r="I28" s="159" t="s">
        <v>125</v>
      </c>
      <c r="J28" s="160"/>
    </row>
    <row r="29" spans="1:15" x14ac:dyDescent="0.2">
      <c r="A29" s="136" t="s">
        <v>126</v>
      </c>
      <c r="C29" s="168">
        <v>10</v>
      </c>
      <c r="D29" s="163" t="s">
        <v>127</v>
      </c>
      <c r="E29" s="164">
        <f>IF(C27=C33,VLOOKUP(C28,D33:G38,4,FALSE),IF(C27=C39,VLOOKUP(C28,D39:G44,4,FALSE),IF(C27=C45,VLOOKUP(C28,D45:G50,4,FALSE),VLOOKUP(C28,D51:G56,4,FALSE))))</f>
        <v>0.85899999999999999</v>
      </c>
      <c r="J29" s="160"/>
      <c r="K29" s="160"/>
    </row>
    <row r="30" spans="1:15" ht="13.5" thickBot="1" x14ac:dyDescent="0.25">
      <c r="B30" s="169"/>
      <c r="C30" s="169"/>
      <c r="D30" s="169"/>
      <c r="E30" s="169"/>
      <c r="F30" s="169"/>
      <c r="G30" s="169"/>
      <c r="H30" s="169"/>
      <c r="I30" s="169"/>
    </row>
    <row r="31" spans="1:15" ht="14.1" customHeight="1" x14ac:dyDescent="0.2">
      <c r="B31" s="169"/>
      <c r="C31" s="170" t="s">
        <v>128</v>
      </c>
      <c r="D31" s="171" t="s">
        <v>129</v>
      </c>
      <c r="E31" s="172" t="s">
        <v>130</v>
      </c>
      <c r="F31" s="171" t="s">
        <v>130</v>
      </c>
      <c r="G31" s="173" t="s">
        <v>130</v>
      </c>
      <c r="H31" s="169"/>
      <c r="I31" s="169"/>
    </row>
    <row r="32" spans="1:15" ht="14.1" customHeight="1" thickBot="1" x14ac:dyDescent="0.25">
      <c r="B32" s="169"/>
      <c r="C32" s="174"/>
      <c r="D32" s="175" t="s">
        <v>131</v>
      </c>
      <c r="E32" s="176" t="s">
        <v>132</v>
      </c>
      <c r="F32" s="175" t="s">
        <v>133</v>
      </c>
      <c r="G32" s="177" t="s">
        <v>134</v>
      </c>
      <c r="H32" s="169"/>
      <c r="I32" s="169"/>
      <c r="K32" s="169"/>
      <c r="L32" s="169"/>
      <c r="M32" s="169"/>
      <c r="N32" s="169"/>
      <c r="O32" s="169"/>
    </row>
    <row r="33" spans="2:15" ht="12.95" customHeight="1" x14ac:dyDescent="0.25">
      <c r="B33" s="169"/>
      <c r="C33" s="178" t="s">
        <v>33</v>
      </c>
      <c r="D33" s="171">
        <v>2</v>
      </c>
      <c r="E33" s="179">
        <v>46.183999999999997</v>
      </c>
      <c r="F33" s="180">
        <v>9</v>
      </c>
      <c r="G33" s="181">
        <v>0.85899999999999999</v>
      </c>
      <c r="H33" s="169"/>
      <c r="J33" s="169"/>
      <c r="K33" s="169"/>
      <c r="L33" s="169"/>
      <c r="M33" s="169"/>
      <c r="N33" s="169"/>
      <c r="O33" s="169"/>
    </row>
    <row r="34" spans="2:15" ht="12.95" customHeight="1" x14ac:dyDescent="0.25">
      <c r="B34" s="169"/>
      <c r="C34" s="182"/>
      <c r="D34" s="183">
        <v>5</v>
      </c>
      <c r="E34" s="184">
        <v>56.984999999999999</v>
      </c>
      <c r="F34" s="185">
        <v>10.25</v>
      </c>
      <c r="G34" s="186">
        <v>0.85099999999999998</v>
      </c>
      <c r="H34" s="169"/>
      <c r="I34" s="169"/>
      <c r="J34" s="169"/>
      <c r="K34" s="169"/>
      <c r="L34" s="169"/>
      <c r="M34" s="169"/>
      <c r="N34" s="169"/>
      <c r="O34" s="169"/>
    </row>
    <row r="35" spans="2:15" s="57" customFormat="1" ht="12.95" customHeight="1" x14ac:dyDescent="0.25">
      <c r="B35" s="187"/>
      <c r="C35" s="182"/>
      <c r="D35" s="188">
        <v>10</v>
      </c>
      <c r="E35" s="184">
        <v>64.167000000000002</v>
      </c>
      <c r="F35" s="185">
        <v>11</v>
      </c>
      <c r="G35" s="186">
        <v>0.84199999999999997</v>
      </c>
      <c r="H35" s="187"/>
      <c r="I35" s="187"/>
      <c r="J35" s="187"/>
      <c r="K35" s="187"/>
      <c r="L35" s="187"/>
      <c r="M35" s="187"/>
      <c r="N35" s="187"/>
      <c r="O35" s="187"/>
    </row>
    <row r="36" spans="2:15" s="57" customFormat="1" ht="12.95" customHeight="1" x14ac:dyDescent="0.25">
      <c r="B36" s="187"/>
      <c r="C36" s="182"/>
      <c r="D36" s="188">
        <v>25</v>
      </c>
      <c r="E36" s="184">
        <v>66.528000000000006</v>
      </c>
      <c r="F36" s="185">
        <v>11</v>
      </c>
      <c r="G36" s="186">
        <v>0.81100000000000005</v>
      </c>
      <c r="H36" s="187"/>
      <c r="I36" s="187"/>
      <c r="J36" s="187"/>
      <c r="K36" s="187"/>
      <c r="L36" s="187"/>
      <c r="M36" s="187"/>
      <c r="N36" s="187"/>
      <c r="O36" s="187"/>
    </row>
    <row r="37" spans="2:15" s="57" customFormat="1" ht="12.95" customHeight="1" x14ac:dyDescent="0.25">
      <c r="B37" s="187"/>
      <c r="C37" s="182"/>
      <c r="D37" s="188">
        <v>50</v>
      </c>
      <c r="E37" s="184">
        <v>65.701999999999998</v>
      </c>
      <c r="F37" s="185">
        <v>10.75</v>
      </c>
      <c r="G37" s="186">
        <v>0.78200000000000003</v>
      </c>
      <c r="H37" s="187"/>
      <c r="I37" s="187"/>
      <c r="J37" s="187"/>
      <c r="K37" s="187"/>
      <c r="L37" s="187"/>
      <c r="M37" s="187"/>
      <c r="N37" s="187"/>
      <c r="O37" s="187"/>
    </row>
    <row r="38" spans="2:15" s="57" customFormat="1" ht="12.95" customHeight="1" thickBot="1" x14ac:dyDescent="0.3">
      <c r="B38" s="187"/>
      <c r="C38" s="189"/>
      <c r="D38" s="190">
        <v>100</v>
      </c>
      <c r="E38" s="191">
        <v>64.489000000000004</v>
      </c>
      <c r="F38" s="192">
        <v>10.5</v>
      </c>
      <c r="G38" s="193">
        <v>0.754</v>
      </c>
      <c r="H38" s="187"/>
      <c r="I38" s="187"/>
      <c r="J38" s="187"/>
      <c r="K38" s="187"/>
      <c r="L38" s="187"/>
      <c r="M38" s="187"/>
      <c r="N38" s="187"/>
      <c r="O38" s="187"/>
    </row>
    <row r="39" spans="2:15" s="57" customFormat="1" ht="12.95" customHeight="1" x14ac:dyDescent="0.25">
      <c r="B39" s="187"/>
      <c r="C39" s="178" t="s">
        <v>135</v>
      </c>
      <c r="D39" s="171">
        <v>2</v>
      </c>
      <c r="E39" s="179">
        <v>47.987000000000002</v>
      </c>
      <c r="F39" s="194">
        <v>9</v>
      </c>
      <c r="G39" s="181">
        <v>0.85899999999999999</v>
      </c>
      <c r="H39" s="187"/>
      <c r="I39" s="187"/>
      <c r="J39" s="187"/>
      <c r="K39" s="187"/>
      <c r="L39" s="187"/>
      <c r="M39" s="187"/>
      <c r="N39" s="187"/>
      <c r="O39" s="187"/>
    </row>
    <row r="40" spans="2:15" s="57" customFormat="1" ht="12.95" customHeight="1" x14ac:dyDescent="0.25">
      <c r="B40" s="187"/>
      <c r="C40" s="182"/>
      <c r="D40" s="183">
        <v>5</v>
      </c>
      <c r="E40" s="184">
        <v>60.683999999999997</v>
      </c>
      <c r="F40" s="195">
        <v>10.5</v>
      </c>
      <c r="G40" s="186">
        <v>0.85799999999999998</v>
      </c>
      <c r="H40" s="187"/>
      <c r="I40" s="187"/>
      <c r="J40" s="187"/>
      <c r="K40" s="187"/>
      <c r="L40" s="187"/>
      <c r="M40" s="187"/>
      <c r="N40" s="187"/>
      <c r="O40" s="187"/>
    </row>
    <row r="41" spans="2:15" s="57" customFormat="1" ht="12.95" customHeight="1" x14ac:dyDescent="0.25">
      <c r="B41" s="196"/>
      <c r="C41" s="182"/>
      <c r="D41" s="188">
        <v>10</v>
      </c>
      <c r="E41" s="184">
        <v>73.126000000000005</v>
      </c>
      <c r="F41" s="195">
        <v>12</v>
      </c>
      <c r="G41" s="186">
        <v>0.86299999999999999</v>
      </c>
      <c r="H41" s="187"/>
      <c r="I41" s="187"/>
      <c r="J41" s="187"/>
      <c r="K41" s="187"/>
      <c r="L41" s="187"/>
      <c r="M41" s="187"/>
      <c r="N41" s="187"/>
      <c r="O41" s="187"/>
    </row>
    <row r="42" spans="2:15" s="57" customFormat="1" ht="12.95" customHeight="1" x14ac:dyDescent="0.25">
      <c r="B42" s="187"/>
      <c r="C42" s="182"/>
      <c r="D42" s="188">
        <v>25</v>
      </c>
      <c r="E42" s="184">
        <v>75.840999999999994</v>
      </c>
      <c r="F42" s="195">
        <v>12</v>
      </c>
      <c r="G42" s="186">
        <v>0.83299999999999996</v>
      </c>
      <c r="H42" s="187"/>
      <c r="I42" s="187"/>
      <c r="J42" s="187"/>
      <c r="K42" s="187"/>
      <c r="L42" s="187"/>
      <c r="M42" s="187"/>
      <c r="N42" s="187"/>
      <c r="O42" s="187"/>
    </row>
    <row r="43" spans="2:15" s="57" customFormat="1" ht="12.95" customHeight="1" x14ac:dyDescent="0.25">
      <c r="B43" s="187"/>
      <c r="C43" s="182"/>
      <c r="D43" s="188">
        <v>50</v>
      </c>
      <c r="E43" s="184">
        <v>65.620999999999995</v>
      </c>
      <c r="F43" s="195">
        <v>10</v>
      </c>
      <c r="G43" s="186">
        <v>0.78100000000000003</v>
      </c>
      <c r="H43" s="187"/>
      <c r="I43" s="187"/>
      <c r="J43" s="187"/>
      <c r="K43" s="187"/>
      <c r="L43" s="187"/>
      <c r="M43" s="187"/>
      <c r="N43" s="187"/>
      <c r="O43" s="187"/>
    </row>
    <row r="44" spans="2:15" s="57" customFormat="1" ht="12.95" customHeight="1" thickBot="1" x14ac:dyDescent="0.3">
      <c r="B44" s="187"/>
      <c r="C44" s="189"/>
      <c r="D44" s="190">
        <v>100</v>
      </c>
      <c r="E44" s="191">
        <v>85.046999999999997</v>
      </c>
      <c r="F44" s="197">
        <v>13.25</v>
      </c>
      <c r="G44" s="193">
        <v>0.80600000000000005</v>
      </c>
      <c r="H44" s="187"/>
      <c r="I44" s="187"/>
      <c r="J44" s="187"/>
      <c r="K44" s="187"/>
      <c r="L44" s="187"/>
      <c r="M44" s="187"/>
      <c r="N44" s="187"/>
      <c r="O44" s="187"/>
    </row>
    <row r="45" spans="2:15" s="57" customFormat="1" ht="12.95" customHeight="1" x14ac:dyDescent="0.25">
      <c r="B45" s="187"/>
      <c r="C45" s="178" t="s">
        <v>34</v>
      </c>
      <c r="D45" s="171">
        <v>2</v>
      </c>
      <c r="E45" s="179">
        <v>56.298999999999999</v>
      </c>
      <c r="F45" s="194">
        <v>10</v>
      </c>
      <c r="G45" s="181">
        <v>0.876</v>
      </c>
      <c r="H45" s="187"/>
      <c r="I45" s="187"/>
      <c r="J45" s="187"/>
      <c r="K45" s="187"/>
      <c r="L45" s="187"/>
      <c r="M45" s="187"/>
      <c r="N45" s="187"/>
      <c r="O45" s="187"/>
    </row>
    <row r="46" spans="2:15" s="57" customFormat="1" ht="12.95" customHeight="1" x14ac:dyDescent="0.25">
      <c r="B46" s="187"/>
      <c r="C46" s="182"/>
      <c r="D46" s="183">
        <v>5</v>
      </c>
      <c r="E46" s="184">
        <v>67.933000000000007</v>
      </c>
      <c r="F46" s="195">
        <v>11</v>
      </c>
      <c r="G46" s="186">
        <v>0.86899999999999999</v>
      </c>
      <c r="H46" s="187"/>
      <c r="I46" s="187"/>
      <c r="J46" s="187"/>
      <c r="K46" s="187"/>
      <c r="L46" s="187"/>
      <c r="M46" s="187"/>
      <c r="N46" s="187"/>
      <c r="O46" s="187"/>
    </row>
    <row r="47" spans="2:15" s="57" customFormat="1" ht="12.95" customHeight="1" x14ac:dyDescent="0.25">
      <c r="B47" s="187"/>
      <c r="C47" s="182"/>
      <c r="D47" s="188">
        <v>10</v>
      </c>
      <c r="E47" s="184">
        <v>84.55</v>
      </c>
      <c r="F47" s="195">
        <v>13</v>
      </c>
      <c r="G47" s="186">
        <v>0.88200000000000001</v>
      </c>
      <c r="H47" s="187"/>
      <c r="I47" s="187"/>
      <c r="J47" s="187"/>
      <c r="K47" s="187"/>
      <c r="L47" s="187"/>
      <c r="M47" s="187"/>
      <c r="N47" s="187"/>
      <c r="O47" s="187"/>
    </row>
    <row r="48" spans="2:15" s="57" customFormat="1" ht="12.95" customHeight="1" x14ac:dyDescent="0.25">
      <c r="B48" s="187"/>
      <c r="C48" s="182"/>
      <c r="D48" s="188">
        <v>25</v>
      </c>
      <c r="E48" s="184">
        <v>95.736000000000004</v>
      </c>
      <c r="F48" s="195">
        <v>14</v>
      </c>
      <c r="G48" s="186">
        <v>0.871</v>
      </c>
      <c r="H48" s="187"/>
      <c r="I48" s="187"/>
      <c r="J48" s="187"/>
      <c r="K48" s="187"/>
      <c r="L48" s="187"/>
      <c r="M48" s="187"/>
      <c r="N48" s="187"/>
      <c r="O48" s="187"/>
    </row>
    <row r="49" spans="1:15" s="57" customFormat="1" ht="12.95" customHeight="1" x14ac:dyDescent="0.25">
      <c r="B49" s="187"/>
      <c r="C49" s="182"/>
      <c r="D49" s="188">
        <v>50</v>
      </c>
      <c r="E49" s="184">
        <v>96.783000000000001</v>
      </c>
      <c r="F49" s="195">
        <v>14</v>
      </c>
      <c r="G49" s="186">
        <v>0.85</v>
      </c>
      <c r="H49" s="187"/>
      <c r="I49" s="187"/>
      <c r="J49" s="187"/>
      <c r="K49" s="187"/>
      <c r="L49" s="187"/>
      <c r="M49" s="187"/>
      <c r="N49" s="187"/>
      <c r="O49" s="187"/>
    </row>
    <row r="50" spans="1:15" s="57" customFormat="1" ht="12.95" customHeight="1" thickBot="1" x14ac:dyDescent="0.3">
      <c r="B50" s="187"/>
      <c r="C50" s="189"/>
      <c r="D50" s="190">
        <v>100</v>
      </c>
      <c r="E50" s="191">
        <v>80.436000000000007</v>
      </c>
      <c r="F50" s="197">
        <v>11.5</v>
      </c>
      <c r="G50" s="193">
        <v>0.79400000000000004</v>
      </c>
      <c r="H50" s="187"/>
      <c r="I50" s="187"/>
      <c r="J50" s="187"/>
      <c r="K50" s="187"/>
      <c r="L50" s="187"/>
      <c r="M50" s="187"/>
      <c r="N50" s="187"/>
      <c r="O50" s="187"/>
    </row>
    <row r="51" spans="1:15" s="57" customFormat="1" ht="12.95" customHeight="1" x14ac:dyDescent="0.25">
      <c r="B51" s="187"/>
      <c r="C51" s="178" t="s">
        <v>136</v>
      </c>
      <c r="D51" s="171">
        <v>2</v>
      </c>
      <c r="E51" s="179">
        <v>57.448</v>
      </c>
      <c r="F51" s="194">
        <v>10</v>
      </c>
      <c r="G51" s="181">
        <v>0.876</v>
      </c>
      <c r="H51" s="187"/>
      <c r="I51" s="187"/>
      <c r="J51" s="187"/>
      <c r="K51" s="187"/>
      <c r="L51" s="187"/>
      <c r="M51" s="187"/>
      <c r="N51" s="187"/>
      <c r="O51" s="187"/>
    </row>
    <row r="52" spans="1:15" s="57" customFormat="1" ht="12.95" customHeight="1" x14ac:dyDescent="0.25">
      <c r="B52" s="187"/>
      <c r="C52" s="182"/>
      <c r="D52" s="183">
        <v>5</v>
      </c>
      <c r="E52" s="184">
        <v>67.933000000000007</v>
      </c>
      <c r="F52" s="195">
        <v>11</v>
      </c>
      <c r="G52" s="186">
        <v>0.86899999999999999</v>
      </c>
      <c r="H52" s="187"/>
      <c r="I52" s="187"/>
      <c r="J52" s="187"/>
      <c r="K52" s="187"/>
      <c r="L52" s="187"/>
      <c r="M52" s="187"/>
      <c r="N52" s="187"/>
      <c r="O52" s="187"/>
    </row>
    <row r="53" spans="1:15" s="57" customFormat="1" ht="12.95" customHeight="1" x14ac:dyDescent="0.25">
      <c r="B53" s="187"/>
      <c r="C53" s="182"/>
      <c r="D53" s="188">
        <v>10</v>
      </c>
      <c r="E53" s="184">
        <v>79.191999999999993</v>
      </c>
      <c r="F53" s="195">
        <v>12</v>
      </c>
      <c r="G53" s="186">
        <v>0.86399999999999999</v>
      </c>
      <c r="H53" s="187"/>
      <c r="I53" s="187"/>
      <c r="J53" s="187"/>
      <c r="K53" s="187"/>
      <c r="L53" s="187"/>
      <c r="M53" s="187"/>
      <c r="N53" s="187"/>
      <c r="O53" s="187"/>
    </row>
    <row r="54" spans="1:15" s="57" customFormat="1" ht="12.95" customHeight="1" x14ac:dyDescent="0.25">
      <c r="B54" s="196"/>
      <c r="C54" s="182"/>
      <c r="D54" s="188">
        <v>25</v>
      </c>
      <c r="E54" s="184">
        <v>87.885999999999996</v>
      </c>
      <c r="F54" s="195">
        <v>12.75</v>
      </c>
      <c r="G54" s="186">
        <v>0.84899999999999998</v>
      </c>
      <c r="H54" s="187"/>
      <c r="I54" s="187"/>
      <c r="J54" s="187"/>
      <c r="K54" s="187"/>
      <c r="L54" s="187"/>
      <c r="M54" s="187"/>
      <c r="N54" s="187"/>
      <c r="O54" s="187"/>
    </row>
    <row r="55" spans="1:15" s="57" customFormat="1" ht="12.95" customHeight="1" x14ac:dyDescent="0.25">
      <c r="B55" s="187"/>
      <c r="C55" s="182"/>
      <c r="D55" s="188">
        <v>50</v>
      </c>
      <c r="E55" s="184">
        <v>95.168999999999997</v>
      </c>
      <c r="F55" s="195">
        <v>13.5</v>
      </c>
      <c r="G55" s="186">
        <v>0.83899999999999997</v>
      </c>
      <c r="H55" s="187"/>
      <c r="I55" s="187"/>
      <c r="J55" s="187"/>
      <c r="K55" s="187"/>
      <c r="L55" s="187"/>
      <c r="M55" s="187"/>
      <c r="N55" s="187"/>
      <c r="O55" s="187"/>
    </row>
    <row r="56" spans="1:15" s="57" customFormat="1" ht="12.95" customHeight="1" thickBot="1" x14ac:dyDescent="0.3">
      <c r="B56" s="187"/>
      <c r="C56" s="189"/>
      <c r="D56" s="190">
        <v>100</v>
      </c>
      <c r="E56" s="191">
        <v>91.981999999999999</v>
      </c>
      <c r="F56" s="197">
        <v>13</v>
      </c>
      <c r="G56" s="193">
        <v>0.81</v>
      </c>
      <c r="H56" s="187"/>
      <c r="I56" s="187"/>
      <c r="J56" s="187"/>
      <c r="K56" s="187"/>
      <c r="L56" s="187"/>
      <c r="M56" s="187"/>
      <c r="N56" s="187"/>
      <c r="O56" s="187"/>
    </row>
    <row r="57" spans="1:15" s="57" customFormat="1" x14ac:dyDescent="0.2">
      <c r="B57" s="187"/>
      <c r="C57" s="187"/>
      <c r="D57" s="187"/>
      <c r="E57" s="187"/>
      <c r="F57" s="187"/>
      <c r="G57" s="187"/>
      <c r="H57" s="187"/>
      <c r="I57" s="187"/>
      <c r="J57" s="187"/>
      <c r="K57" s="187"/>
      <c r="L57" s="187"/>
      <c r="M57" s="187"/>
      <c r="N57" s="187"/>
      <c r="O57" s="187"/>
    </row>
    <row r="58" spans="1:15" s="57" customFormat="1" x14ac:dyDescent="0.2">
      <c r="B58" s="196"/>
      <c r="C58" s="187"/>
      <c r="D58" s="187"/>
      <c r="E58" s="187"/>
      <c r="F58" s="187"/>
      <c r="G58" s="187"/>
      <c r="H58" s="187"/>
      <c r="I58" s="187"/>
      <c r="J58" s="187"/>
      <c r="K58" s="187"/>
      <c r="L58" s="187"/>
      <c r="M58" s="187"/>
      <c r="N58" s="187"/>
      <c r="O58" s="187"/>
    </row>
    <row r="59" spans="1:15" s="57" customFormat="1" x14ac:dyDescent="0.2">
      <c r="A59" s="187"/>
      <c r="B59" s="187"/>
      <c r="C59" s="187"/>
      <c r="D59" s="187"/>
      <c r="E59" s="187"/>
      <c r="F59" s="187"/>
      <c r="G59" s="187"/>
      <c r="H59" s="187"/>
      <c r="I59" s="187"/>
      <c r="J59" s="187"/>
      <c r="K59" s="187"/>
      <c r="L59" s="187"/>
      <c r="M59" s="187"/>
      <c r="N59" s="187"/>
    </row>
    <row r="60" spans="1:15" s="57" customFormat="1" x14ac:dyDescent="0.2">
      <c r="A60" s="187"/>
      <c r="B60" s="187"/>
      <c r="C60" s="187"/>
      <c r="D60" s="187"/>
      <c r="E60" s="187"/>
      <c r="F60" s="187"/>
      <c r="G60" s="187"/>
      <c r="H60" s="187"/>
      <c r="I60" s="187"/>
    </row>
    <row r="61" spans="1:15" s="57" customFormat="1" x14ac:dyDescent="0.2">
      <c r="A61" s="198"/>
      <c r="D61" s="187"/>
      <c r="E61" s="198"/>
    </row>
    <row r="62" spans="1:15" s="57" customFormat="1" x14ac:dyDescent="0.2"/>
    <row r="63" spans="1:15" s="57" customFormat="1" x14ac:dyDescent="0.2">
      <c r="A63" s="198"/>
    </row>
    <row r="64" spans="1:15" s="57" customFormat="1" x14ac:dyDescent="0.2">
      <c r="A64" s="198"/>
    </row>
    <row r="65" spans="1:1" s="57" customFormat="1" x14ac:dyDescent="0.2">
      <c r="A65" s="198"/>
    </row>
    <row r="66" spans="1:1" s="57" customFormat="1" x14ac:dyDescent="0.2"/>
    <row r="67" spans="1:1" s="57" customFormat="1" x14ac:dyDescent="0.2">
      <c r="A67" s="198"/>
    </row>
    <row r="68" spans="1:1" s="57" customFormat="1" x14ac:dyDescent="0.2">
      <c r="A68" s="198"/>
    </row>
  </sheetData>
  <mergeCells count="5">
    <mergeCell ref="C31:C32"/>
    <mergeCell ref="C33:C38"/>
    <mergeCell ref="C39:C44"/>
    <mergeCell ref="C45:C50"/>
    <mergeCell ref="C51:C56"/>
  </mergeCells>
  <dataValidations count="2">
    <dataValidation type="list" allowBlank="1" showInputMessage="1" showErrorMessage="1" sqref="C28" xr:uid="{3995422B-0D6B-49FA-81EB-E87CC68035DB}">
      <formula1>"2,5,10,25,50,100"</formula1>
    </dataValidation>
    <dataValidation type="list" allowBlank="1" showInputMessage="1" showErrorMessage="1" sqref="C27" xr:uid="{151551B2-CB1F-493D-B757-90A37957BCD4}">
      <formula1>"A,B,C,D"</formula1>
    </dataValidation>
  </dataValidations>
  <printOptions horizontalCentered="1"/>
  <pageMargins left="0.45" right="0.45" top="0.5" bottom="0.5" header="0.3" footer="0.3"/>
  <pageSetup scale="95" orientation="portrait" r:id="rId1"/>
  <headerFooter alignWithMargins="0">
    <oddHeader>&amp;R
&amp;"Arial,Bold"&amp;P of &amp;N</oddHeader>
    <oddFooter>&amp;R&amp;F</oddFooter>
  </headerFooter>
  <colBreaks count="2" manualBreakCount="2">
    <brk id="10" max="1048575" man="1"/>
    <brk id="2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Sign Off Sheet</vt:lpstr>
      <vt:lpstr>Hydroplaning Depth</vt:lpstr>
      <vt:lpstr>Vertical Curve Calcs</vt:lpstr>
      <vt:lpstr>Left</vt:lpstr>
      <vt:lpstr>Right</vt:lpstr>
      <vt:lpstr>Rain Int</vt:lpstr>
      <vt:lpstr>'Hydroplaning Depth'!Print_Area</vt:lpstr>
      <vt:lpstr>Left!Print_Area</vt:lpstr>
      <vt:lpstr>Right!Print_Area</vt:lpstr>
      <vt:lpstr>'Sign Off Sheet'!Print_Area</vt:lpstr>
      <vt:lpstr>'Vertical Curve Calcs'!Print_Area</vt:lpstr>
      <vt:lpstr>'Hydroplaning Depth'!Print_Titles</vt:lpstr>
      <vt:lpstr>Left!Print_Titles</vt:lpstr>
      <vt:lpstr>'Rain Int'!Print_Titles</vt:lpstr>
      <vt:lpstr>Right!Print_Titles</vt:lpstr>
      <vt:lpstr>'Vertical Curve Calcs'!Print_Titles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Rebekah Cline</dc:creator>
  <cp:lastModifiedBy>Jacob Adams</cp:lastModifiedBy>
  <cp:lastPrinted>2022-10-12T19:59:39Z</cp:lastPrinted>
  <dcterms:created xsi:type="dcterms:W3CDTF">2004-09-13T13:57:24Z</dcterms:created>
  <dcterms:modified xsi:type="dcterms:W3CDTF">2023-08-31T19:52:31Z</dcterms:modified>
</cp:coreProperties>
</file>